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R&amp;P" sheetId="1" r:id="rId1"/>
    <sheet name="I&amp;E" sheetId="3" r:id="rId2"/>
    <sheet name="BS" sheetId="2" r:id="rId3"/>
    <sheet name="SCH-BS" sheetId="4" r:id="rId4"/>
    <sheet name="SCH-I&amp;E" sheetId="5" r:id="rId5"/>
    <sheet name="SCH-DEPRECIATION" sheetId="6" r:id="rId6"/>
  </sheets>
  <calcPr calcId="124519"/>
</workbook>
</file>

<file path=xl/calcChain.xml><?xml version="1.0" encoding="utf-8"?>
<calcChain xmlns="http://schemas.openxmlformats.org/spreadsheetml/2006/main">
  <c r="D57" i="4"/>
  <c r="C57"/>
  <c r="C56"/>
  <c r="D36" i="5"/>
  <c r="C33"/>
  <c r="D12" i="6"/>
  <c r="D64" i="4"/>
  <c r="I15" i="2"/>
  <c r="I13"/>
  <c r="C60" i="4"/>
  <c r="C34"/>
  <c r="D82"/>
  <c r="C52"/>
  <c r="C80"/>
  <c r="C49"/>
  <c r="C77"/>
  <c r="C46"/>
  <c r="C43"/>
  <c r="C40"/>
  <c r="C37"/>
  <c r="C59"/>
  <c r="D60" s="1"/>
  <c r="D54"/>
  <c r="C51"/>
  <c r="D52" s="1"/>
  <c r="C81"/>
  <c r="C32"/>
  <c r="C48"/>
  <c r="C78"/>
  <c r="C45"/>
  <c r="C42"/>
  <c r="D43" s="1"/>
  <c r="C39"/>
  <c r="C36"/>
  <c r="C31"/>
  <c r="D21"/>
  <c r="D19"/>
  <c r="D15"/>
  <c r="D13"/>
  <c r="I12" i="6"/>
  <c r="H12"/>
  <c r="D10"/>
  <c r="D8"/>
  <c r="D7"/>
  <c r="D9"/>
  <c r="D11"/>
  <c r="D6"/>
  <c r="C62" i="5"/>
  <c r="C64"/>
  <c r="C61"/>
  <c r="C58"/>
  <c r="C55"/>
  <c r="C60"/>
  <c r="C59"/>
  <c r="C54"/>
  <c r="C52"/>
  <c r="C32"/>
  <c r="C34"/>
  <c r="C53"/>
  <c r="C51"/>
  <c r="D55" s="1"/>
  <c r="C39"/>
  <c r="C45"/>
  <c r="C44"/>
  <c r="C41"/>
  <c r="C40"/>
  <c r="C24"/>
  <c r="C30"/>
  <c r="C29"/>
  <c r="C31"/>
  <c r="C26"/>
  <c r="C25"/>
  <c r="C23"/>
  <c r="C22"/>
  <c r="C20"/>
  <c r="C19"/>
  <c r="C16"/>
  <c r="C15"/>
  <c r="C12"/>
  <c r="C13"/>
  <c r="C14"/>
  <c r="C11"/>
  <c r="C10"/>
  <c r="C9"/>
  <c r="C8"/>
  <c r="D16" s="1"/>
  <c r="D40" i="4" l="1"/>
  <c r="D46"/>
  <c r="D49"/>
  <c r="D81"/>
  <c r="C33"/>
  <c r="D34" s="1"/>
  <c r="D78"/>
  <c r="D37"/>
  <c r="D64" i="5"/>
  <c r="D26"/>
  <c r="D48"/>
  <c r="D41"/>
  <c r="I11" i="3"/>
  <c r="I7"/>
  <c r="I9" i="2"/>
  <c r="I7"/>
  <c r="D76" i="4"/>
  <c r="D70"/>
  <c r="D72" s="1"/>
  <c r="D63"/>
  <c r="D65" s="1"/>
  <c r="D30"/>
  <c r="D24"/>
  <c r="D26" s="1"/>
  <c r="D18"/>
  <c r="D20" s="1"/>
  <c r="D12"/>
  <c r="D14" s="1"/>
  <c r="E15" s="1"/>
  <c r="D8"/>
  <c r="F7" i="6"/>
  <c r="H7" s="1"/>
  <c r="I7" s="1"/>
  <c r="F8"/>
  <c r="H8" s="1"/>
  <c r="I8" s="1"/>
  <c r="F9"/>
  <c r="H9" s="1"/>
  <c r="I9" s="1"/>
  <c r="F10"/>
  <c r="H10" s="1"/>
  <c r="I10" s="1"/>
  <c r="F11"/>
  <c r="F6"/>
  <c r="H6" s="1"/>
  <c r="I6" s="1"/>
  <c r="J105" i="1"/>
  <c r="J101"/>
  <c r="E12"/>
  <c r="E17"/>
  <c r="E20"/>
  <c r="E26"/>
  <c r="E29"/>
  <c r="E32"/>
  <c r="E35"/>
  <c r="E43"/>
  <c r="E63"/>
  <c r="E66"/>
  <c r="E69"/>
  <c r="E72"/>
  <c r="E8"/>
  <c r="E105" s="1"/>
  <c r="E12" i="6"/>
  <c r="C12"/>
  <c r="I9" i="3"/>
  <c r="I5"/>
  <c r="D15"/>
  <c r="D11"/>
  <c r="D9"/>
  <c r="D7"/>
  <c r="D5"/>
  <c r="F22"/>
  <c r="A19" s="1"/>
  <c r="A22" s="1"/>
  <c r="F20" i="2"/>
  <c r="A20"/>
  <c r="E60" i="4" l="1"/>
  <c r="D13" i="2" s="1"/>
  <c r="E27" i="4"/>
  <c r="D11" i="2" s="1"/>
  <c r="E66" i="4"/>
  <c r="D15" i="2" s="1"/>
  <c r="E84" i="4"/>
  <c r="I11" i="2" s="1"/>
  <c r="E21" i="4"/>
  <c r="D9" i="2" s="1"/>
  <c r="E73" i="4"/>
  <c r="I17" i="2" s="1"/>
  <c r="D7"/>
  <c r="I22" i="3"/>
  <c r="H11" i="6"/>
  <c r="D17" i="3" s="1"/>
  <c r="F12" i="6"/>
  <c r="D19" i="3" l="1"/>
  <c r="D9" i="4" s="1"/>
  <c r="I11" i="6"/>
  <c r="I5" i="2" s="1"/>
  <c r="I20" s="1"/>
  <c r="D22" i="3" l="1"/>
  <c r="E9" i="4"/>
  <c r="D5" i="2" s="1"/>
  <c r="D20" s="1"/>
  <c r="D23" s="1"/>
</calcChain>
</file>

<file path=xl/sharedStrings.xml><?xml version="1.0" encoding="utf-8"?>
<sst xmlns="http://schemas.openxmlformats.org/spreadsheetml/2006/main" count="382" uniqueCount="239">
  <si>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</si>
  <si>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</si>
  <si>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</si>
  <si>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</si>
  <si>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</si>
  <si>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</si>
  <si>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</si>
  <si>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</si>
  <si>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Cash at Bank</t>
  </si>
  <si>
    <t>Balancesheet as on 31-03-2012</t>
  </si>
  <si>
    <t>2010-11</t>
  </si>
  <si>
    <t>Liabilities</t>
  </si>
  <si>
    <t>Sch No</t>
  </si>
  <si>
    <t>2011-12</t>
  </si>
  <si>
    <t>Assets</t>
  </si>
  <si>
    <t>General Fund</t>
  </si>
  <si>
    <t>I</t>
  </si>
  <si>
    <t>Fixed assets</t>
  </si>
  <si>
    <t>VI</t>
  </si>
  <si>
    <t>Caution Deposits</t>
  </si>
  <si>
    <t>II</t>
  </si>
  <si>
    <t>EMD/SD</t>
  </si>
  <si>
    <t>III</t>
  </si>
  <si>
    <t xml:space="preserve">Cash at bank </t>
  </si>
  <si>
    <t>Educational Concession</t>
  </si>
  <si>
    <t>IV</t>
  </si>
  <si>
    <t>Other Current Assets</t>
  </si>
  <si>
    <t>VIII</t>
  </si>
  <si>
    <t>Other Current Liabilities</t>
  </si>
  <si>
    <t>V</t>
  </si>
  <si>
    <t>Inter Unit Accounts</t>
  </si>
  <si>
    <t>VII</t>
  </si>
  <si>
    <t>Income &amp; Expenditure Account for the year ended 31-03-2012</t>
  </si>
  <si>
    <t>Expenditure</t>
  </si>
  <si>
    <t>Income</t>
  </si>
  <si>
    <t>Salaries &amp; Allowances</t>
  </si>
  <si>
    <t>Fees</t>
  </si>
  <si>
    <t>Administrative Expenses</t>
  </si>
  <si>
    <t>Bank Interest</t>
  </si>
  <si>
    <t>Other Expenses</t>
  </si>
  <si>
    <t>Other Income</t>
  </si>
  <si>
    <t>Repairs &amp; Maintenance</t>
  </si>
  <si>
    <t>Grant in Aid</t>
  </si>
  <si>
    <t>Student Amenities</t>
  </si>
  <si>
    <t>Depreciation</t>
  </si>
  <si>
    <t>Surplus/ (Deficit)</t>
  </si>
  <si>
    <t>Schedules to Balancesheet</t>
  </si>
  <si>
    <t>SCH NO</t>
  </si>
  <si>
    <t>PARTICULARS</t>
  </si>
  <si>
    <t>AMOUNT</t>
  </si>
  <si>
    <t>Balance as per last Balancesheet</t>
  </si>
  <si>
    <t>Excess of income over expenditure</t>
  </si>
  <si>
    <t>Balance as per Last Balancesheet</t>
  </si>
  <si>
    <r>
      <rPr>
        <u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>: Receipts during the year</t>
    </r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</si>
  <si>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Refund during the year</t>
    </r>
  </si>
  <si>
    <t>EMD/Security Deposits</t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</si>
  <si>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Paid during the year</t>
    </r>
  </si>
  <si>
    <t>Other Current Liability</t>
  </si>
  <si>
    <t>Schedules to Income &amp; Expenditure Account</t>
  </si>
  <si>
    <t>IX</t>
  </si>
  <si>
    <t>Salaries &amp;Allowances</t>
  </si>
  <si>
    <t>TA</t>
  </si>
  <si>
    <t>Pay</t>
  </si>
  <si>
    <t>Other allowances &amp; Arrears special festival</t>
  </si>
  <si>
    <t>Wages</t>
  </si>
  <si>
    <t>Remuneration</t>
  </si>
  <si>
    <t>X</t>
  </si>
  <si>
    <t>Telephone charges</t>
  </si>
  <si>
    <t>Electricity charge</t>
  </si>
  <si>
    <t>Water charge</t>
  </si>
  <si>
    <t>Newspaper &amp; periodicals</t>
  </si>
  <si>
    <t xml:space="preserve">Printing &amp;Stationery </t>
  </si>
  <si>
    <t>Office Expenses</t>
  </si>
  <si>
    <t>Other items</t>
  </si>
  <si>
    <t>XI</t>
  </si>
  <si>
    <t>Consumables</t>
  </si>
  <si>
    <t>Hospitality</t>
  </si>
  <si>
    <t>Rent,Rates and Taxes</t>
  </si>
  <si>
    <t>Bank Charges</t>
  </si>
  <si>
    <t>XII</t>
  </si>
  <si>
    <t>Maintenance of Machinery  &amp; Equipment</t>
  </si>
  <si>
    <t>XIII</t>
  </si>
  <si>
    <t>students Amenities</t>
  </si>
  <si>
    <t>Arts &amp; sports</t>
  </si>
  <si>
    <t>Refund of tuition fee</t>
  </si>
  <si>
    <t>Misc</t>
  </si>
  <si>
    <t>XIV</t>
  </si>
  <si>
    <t>Course fees</t>
  </si>
  <si>
    <t>Other fees&amp; fines</t>
  </si>
  <si>
    <t>Registration fee</t>
  </si>
  <si>
    <t>XV</t>
  </si>
  <si>
    <t>Other incomes</t>
  </si>
  <si>
    <t>Internet fee</t>
  </si>
  <si>
    <t>Miscellaneous</t>
  </si>
  <si>
    <t>Schedule  VI - Fixed Assets</t>
  </si>
  <si>
    <t>SL NO</t>
  </si>
  <si>
    <t>Particulars</t>
  </si>
  <si>
    <t>W.D.V as on 01-04-2011</t>
  </si>
  <si>
    <t>Addition</t>
  </si>
  <si>
    <t>Sales</t>
  </si>
  <si>
    <t>Total</t>
  </si>
  <si>
    <t>W.D.V as on 31-03-2012</t>
  </si>
  <si>
    <t>Rate</t>
  </si>
  <si>
    <t>Computer</t>
  </si>
  <si>
    <t>Furniture &amp; Fittings</t>
  </si>
  <si>
    <t xml:space="preserve">Library </t>
  </si>
  <si>
    <t>Electronic Equipments</t>
  </si>
  <si>
    <t>Land</t>
  </si>
  <si>
    <t>College of Applied Science, Thodupuzha</t>
  </si>
  <si>
    <t>College Of Applied Science  , Thodupuzha</t>
  </si>
  <si>
    <t>FD</t>
  </si>
  <si>
    <t>Course fee for Bsc &amp;Msc</t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</si>
  <si>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Refund</t>
    </r>
  </si>
  <si>
    <t>Course fee for IHRD courses</t>
  </si>
  <si>
    <t>Other fees&amp;fines</t>
  </si>
  <si>
    <t>Admission fee</t>
  </si>
  <si>
    <r>
      <rPr>
        <u/>
        <sz val="11"/>
        <color theme="1"/>
        <rFont val="Calibri"/>
        <family val="2"/>
        <scheme val="minor"/>
      </rPr>
      <t>less:</t>
    </r>
    <r>
      <rPr>
        <sz val="11"/>
        <color theme="1"/>
        <rFont val="Calibri"/>
        <family val="2"/>
        <scheme val="minor"/>
      </rPr>
      <t xml:space="preserve"> Refund</t>
    </r>
  </si>
  <si>
    <t>Fine</t>
  </si>
  <si>
    <t>Condonation fee</t>
  </si>
  <si>
    <t>Lab. Fee</t>
  </si>
  <si>
    <t>Library fee</t>
  </si>
  <si>
    <t>Union fee</t>
  </si>
  <si>
    <t>Magazine fee</t>
  </si>
  <si>
    <t>Special fee</t>
  </si>
  <si>
    <t>Sale of application</t>
  </si>
  <si>
    <t>Exam fee</t>
  </si>
  <si>
    <t>Bank interest</t>
  </si>
  <si>
    <t>Administration fee</t>
  </si>
  <si>
    <t>Grant in aid</t>
  </si>
  <si>
    <t>Advances</t>
  </si>
  <si>
    <t>Arts&amp;sports</t>
  </si>
  <si>
    <t>Bus coupons</t>
  </si>
  <si>
    <t>Allotment from HQ</t>
  </si>
  <si>
    <t>Cost of tender forms</t>
  </si>
  <si>
    <t>Sale proceeds of news paper</t>
  </si>
  <si>
    <t>Refund of stationery for uty exam</t>
  </si>
  <si>
    <t>Excess pay collected</t>
  </si>
  <si>
    <t>Dedt deposit &amp;remittance</t>
  </si>
  <si>
    <t>Loans&amp;advances</t>
  </si>
  <si>
    <t>Unfunded debt</t>
  </si>
  <si>
    <t>CPF subscription of employees</t>
  </si>
  <si>
    <t>Onam advances</t>
  </si>
  <si>
    <t>Deposits&amp;advances</t>
  </si>
  <si>
    <t>SD</t>
  </si>
  <si>
    <t>EMD</t>
  </si>
  <si>
    <t>CD</t>
  </si>
  <si>
    <t>Remittances</t>
  </si>
  <si>
    <t>Uty fees(union sports welfare etc)</t>
  </si>
  <si>
    <t>Uty fee(students affiliations)</t>
  </si>
  <si>
    <t>Uty fees(matriculation)</t>
  </si>
  <si>
    <t>Uty fee (examination)</t>
  </si>
  <si>
    <t>Supplementary exam fee</t>
  </si>
  <si>
    <t>Fee for provisional certificates</t>
  </si>
  <si>
    <t>Exam fee/admission fee to HQ</t>
  </si>
  <si>
    <t>Sales tax</t>
  </si>
  <si>
    <t>Temporary advance from CPF</t>
  </si>
  <si>
    <t>Institutional contribution of CPF</t>
  </si>
  <si>
    <t>Scholarship funds(SC/ST/OEC)</t>
  </si>
  <si>
    <t>Minority scholarship</t>
  </si>
  <si>
    <t>cost of application to HQ</t>
  </si>
  <si>
    <t>TDS</t>
  </si>
  <si>
    <t>LIC premium of employees</t>
  </si>
  <si>
    <t>Uty exam remuneration</t>
  </si>
  <si>
    <t>Fund from entrance commissioner office</t>
  </si>
  <si>
    <t>Prof.tax</t>
  </si>
  <si>
    <t>Skill development</t>
  </si>
  <si>
    <t>Notice pay collected from employees</t>
  </si>
  <si>
    <t>Bank loan(fees)</t>
  </si>
  <si>
    <t>Insurance premium of personal accident</t>
  </si>
  <si>
    <t xml:space="preserve">Pay </t>
  </si>
  <si>
    <t>DA</t>
  </si>
  <si>
    <t>HRA</t>
  </si>
  <si>
    <t>Bonus/pay revision arrear</t>
  </si>
  <si>
    <t>Other allowances</t>
  </si>
  <si>
    <t>CPF</t>
  </si>
  <si>
    <t>Gratuity</t>
  </si>
  <si>
    <t>Travel expenses</t>
  </si>
  <si>
    <t>Medical reimbursement</t>
  </si>
  <si>
    <t>Contigencies</t>
  </si>
  <si>
    <t>Electricity charges</t>
  </si>
  <si>
    <t>Water charges</t>
  </si>
  <si>
    <t>News paper&amp;periodicals</t>
  </si>
  <si>
    <t>Advertisement  charges</t>
  </si>
  <si>
    <t>Stationery &amp;printing</t>
  </si>
  <si>
    <t>Office expenses</t>
  </si>
  <si>
    <t>Rent,rates&amp;taxes</t>
  </si>
  <si>
    <t>Maintenance of building</t>
  </si>
  <si>
    <t>Maintenance of vehicles</t>
  </si>
  <si>
    <t>maintenance of M&amp;E</t>
  </si>
  <si>
    <t>Audit fee</t>
  </si>
  <si>
    <t>Administration fee to HQ</t>
  </si>
  <si>
    <t>Student stationery</t>
  </si>
  <si>
    <t>Students study materials</t>
  </si>
  <si>
    <t>Students amenities</t>
  </si>
  <si>
    <t>Refund of fees</t>
  </si>
  <si>
    <t>Annual administration fee to MG uty</t>
  </si>
  <si>
    <t>Course affiliation fee</t>
  </si>
  <si>
    <t>Maintenance of furniture</t>
  </si>
  <si>
    <t>Capital expenditure</t>
  </si>
  <si>
    <t>Machinery&amp;equipments</t>
  </si>
  <si>
    <t>Computers</t>
  </si>
  <si>
    <t>Printers</t>
  </si>
  <si>
    <t>Electronic equipments</t>
  </si>
  <si>
    <t>Others</t>
  </si>
  <si>
    <t>Furniture</t>
  </si>
  <si>
    <t>Library</t>
  </si>
  <si>
    <t>Books</t>
  </si>
  <si>
    <t>periodicals</t>
  </si>
  <si>
    <t>Building construction</t>
  </si>
  <si>
    <t>Vehicles</t>
  </si>
  <si>
    <t>Environment education</t>
  </si>
  <si>
    <t>Software development</t>
  </si>
  <si>
    <t>Projects</t>
  </si>
  <si>
    <t>Debt deposits&amp;remittance</t>
  </si>
  <si>
    <t>Refund of CD</t>
  </si>
  <si>
    <t>Refund of SD</t>
  </si>
  <si>
    <t>Refund of EMD</t>
  </si>
  <si>
    <t>Fund transferd to HQ</t>
  </si>
  <si>
    <t>Bridge loan</t>
  </si>
  <si>
    <t>Uty. fees/Supplementary exam fee to Uty.</t>
  </si>
  <si>
    <t>Cost of application  forms</t>
  </si>
  <si>
    <t>Stipend&amp;scholarship to students</t>
  </si>
  <si>
    <t>Stipend&amp;scholarship to dept.</t>
  </si>
  <si>
    <t>Remittance of CPF</t>
  </si>
  <si>
    <t xml:space="preserve"> Refund of Bank loan(fees)</t>
  </si>
  <si>
    <t>Notice released</t>
  </si>
  <si>
    <t>Inter Units Accounts(Liability)</t>
  </si>
  <si>
    <t>Inter Units Accounts(Assets)</t>
  </si>
  <si>
    <t>Fixed Deposit</t>
  </si>
  <si>
    <t>Telephone Deposit</t>
  </si>
  <si>
    <t>Inter unit Accounts</t>
  </si>
  <si>
    <t>Building Construction</t>
  </si>
  <si>
    <t>Machinery&amp;Equipments</t>
  </si>
  <si>
    <t>CPF contribution</t>
  </si>
  <si>
    <t>Advertisement charges</t>
  </si>
  <si>
    <t>Students Stationery</t>
  </si>
  <si>
    <t>Traveling expenses</t>
  </si>
  <si>
    <t>add:Institutional contribution of CPF</t>
  </si>
  <si>
    <t>Less: Amount utilised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</si>
</sst>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2" fillId="0" borderId="8" xfId="0" applyFont="1" applyBorder="1"/>
    <xf numFmtId="0" fontId="2" fillId="0" borderId="10" xfId="0" applyFont="1" applyBorder="1"/>
    <xf numFmtId="0" fontId="2" fillId="0" borderId="0" xfId="0" applyFont="1" applyBorder="1" applyAlignment="1"/>
    <xf numFmtId="0" fontId="0" fillId="0" borderId="13" xfId="0" applyBorder="1" applyAlignment="1"/>
    <xf numFmtId="0" fontId="0" fillId="0" borderId="0" xfId="0" applyBorder="1" applyAlignment="1"/>
    <xf numFmtId="43" fontId="0" fillId="0" borderId="14" xfId="1" applyFont="1" applyBorder="1"/>
    <xf numFmtId="0" fontId="0" fillId="0" borderId="13" xfId="0" applyBorder="1"/>
    <xf numFmtId="0" fontId="0" fillId="0" borderId="0" xfId="0" applyBorder="1"/>
    <xf numFmtId="0" fontId="0" fillId="0" borderId="12" xfId="0" applyBorder="1"/>
    <xf numFmtId="43" fontId="0" fillId="0" borderId="14" xfId="1" applyFont="1" applyFill="1" applyBorder="1"/>
    <xf numFmtId="0" fontId="0" fillId="0" borderId="13" xfId="0" applyFont="1" applyBorder="1" applyAlignment="1"/>
    <xf numFmtId="0" fontId="0" fillId="0" borderId="0" xfId="0" applyFont="1" applyBorder="1" applyAlignment="1"/>
    <xf numFmtId="0" fontId="0" fillId="0" borderId="14" xfId="0" applyBorder="1"/>
    <xf numFmtId="0" fontId="0" fillId="0" borderId="6" xfId="0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7" xfId="0" applyBorder="1"/>
    <xf numFmtId="0" fontId="0" fillId="0" borderId="14" xfId="0" applyBorder="1" applyAlignment="1">
      <alignment horizontal="center"/>
    </xf>
    <xf numFmtId="0" fontId="0" fillId="0" borderId="9" xfId="0" applyBorder="1"/>
    <xf numFmtId="0" fontId="0" fillId="0" borderId="8" xfId="0" applyBorder="1"/>
    <xf numFmtId="0" fontId="4" fillId="0" borderId="14" xfId="0" applyFont="1" applyBorder="1"/>
    <xf numFmtId="0" fontId="0" fillId="0" borderId="14" xfId="0" applyBorder="1" applyAlignment="1">
      <alignment wrapText="1"/>
    </xf>
    <xf numFmtId="0" fontId="0" fillId="0" borderId="17" xfId="0" applyBorder="1"/>
    <xf numFmtId="0" fontId="0" fillId="0" borderId="14" xfId="0" applyFill="1" applyBorder="1"/>
    <xf numFmtId="0" fontId="0" fillId="0" borderId="17" xfId="0" applyFill="1" applyBorder="1"/>
    <xf numFmtId="0" fontId="4" fillId="0" borderId="0" xfId="0" applyFont="1"/>
    <xf numFmtId="0" fontId="0" fillId="0" borderId="17" xfId="0" applyBorder="1" applyAlignment="1">
      <alignment wrapText="1"/>
    </xf>
    <xf numFmtId="0" fontId="0" fillId="0" borderId="13" xfId="0" applyFont="1" applyBorder="1"/>
    <xf numFmtId="0" fontId="0" fillId="0" borderId="13" xfId="0" applyBorder="1" applyAlignment="1">
      <alignment wrapText="1"/>
    </xf>
    <xf numFmtId="0" fontId="0" fillId="0" borderId="12" xfId="0" applyBorder="1" applyAlignment="1">
      <alignment wrapText="1"/>
    </xf>
    <xf numFmtId="0" fontId="4" fillId="0" borderId="12" xfId="0" applyFont="1" applyBorder="1"/>
    <xf numFmtId="0" fontId="0" fillId="0" borderId="1" xfId="0" applyBorder="1"/>
    <xf numFmtId="0" fontId="0" fillId="0" borderId="11" xfId="0" applyBorder="1"/>
    <xf numFmtId="0" fontId="0" fillId="0" borderId="11" xfId="0" applyBorder="1" applyAlignment="1">
      <alignment wrapText="1"/>
    </xf>
    <xf numFmtId="0" fontId="2" fillId="0" borderId="13" xfId="0" applyFont="1" applyFill="1" applyBorder="1" applyAlignment="1"/>
    <xf numFmtId="0" fontId="0" fillId="0" borderId="13" xfId="0" applyFill="1" applyBorder="1" applyAlignment="1"/>
    <xf numFmtId="0" fontId="0" fillId="0" borderId="13" xfId="0" applyFont="1" applyFill="1" applyBorder="1" applyAlignment="1"/>
    <xf numFmtId="0" fontId="0" fillId="0" borderId="0" xfId="0" applyFill="1" applyBorder="1" applyAlignment="1"/>
    <xf numFmtId="0" fontId="0" fillId="0" borderId="13" xfId="0" applyFill="1" applyBorder="1"/>
    <xf numFmtId="43" fontId="0" fillId="0" borderId="0" xfId="0" applyNumberFormat="1" applyFill="1"/>
    <xf numFmtId="43" fontId="0" fillId="0" borderId="10" xfId="1" applyFont="1" applyBorder="1"/>
    <xf numFmtId="43" fontId="0" fillId="0" borderId="12" xfId="1" applyFont="1" applyBorder="1"/>
    <xf numFmtId="43" fontId="0" fillId="0" borderId="16" xfId="1" applyFont="1" applyBorder="1"/>
    <xf numFmtId="43" fontId="0" fillId="0" borderId="13" xfId="1" applyFont="1" applyBorder="1"/>
    <xf numFmtId="43" fontId="0" fillId="0" borderId="17" xfId="1" applyFont="1" applyBorder="1"/>
    <xf numFmtId="43" fontId="0" fillId="0" borderId="17" xfId="1" applyFont="1" applyFill="1" applyBorder="1"/>
    <xf numFmtId="43" fontId="0" fillId="0" borderId="6" xfId="1" applyFont="1" applyBorder="1"/>
    <xf numFmtId="9" fontId="0" fillId="0" borderId="14" xfId="2" applyFont="1" applyBorder="1"/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2" xfId="0" applyFill="1" applyBorder="1" applyAlignment="1"/>
    <xf numFmtId="0" fontId="0" fillId="0" borderId="14" xfId="0" applyFont="1" applyBorder="1"/>
    <xf numFmtId="0" fontId="0" fillId="0" borderId="14" xfId="0" applyBorder="1" applyAlignment="1"/>
    <xf numFmtId="43" fontId="2" fillId="0" borderId="10" xfId="1" applyFont="1" applyBorder="1"/>
    <xf numFmtId="0" fontId="2" fillId="0" borderId="10" xfId="0" applyFont="1" applyBorder="1" applyAlignment="1">
      <alignment horizontal="center"/>
    </xf>
    <xf numFmtId="0" fontId="2" fillId="0" borderId="9" xfId="0" applyFont="1" applyBorder="1"/>
    <xf numFmtId="43" fontId="2" fillId="0" borderId="16" xfId="1" applyFont="1" applyBorder="1"/>
    <xf numFmtId="43" fontId="2" fillId="0" borderId="8" xfId="1" applyFont="1" applyBorder="1"/>
    <xf numFmtId="43" fontId="0" fillId="0" borderId="0" xfId="0" applyNumberFormat="1"/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/>
    <xf numFmtId="0" fontId="2" fillId="0" borderId="10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43" fontId="2" fillId="0" borderId="3" xfId="1" applyFont="1" applyFill="1" applyBorder="1" applyAlignment="1">
      <alignment horizontal="left"/>
    </xf>
    <xf numFmtId="43" fontId="2" fillId="0" borderId="11" xfId="0" applyNumberFormat="1" applyFont="1" applyFill="1" applyBorder="1"/>
    <xf numFmtId="0" fontId="0" fillId="0" borderId="1" xfId="0" applyFont="1" applyFill="1" applyBorder="1" applyAlignment="1"/>
    <xf numFmtId="0" fontId="2" fillId="0" borderId="12" xfId="0" applyFont="1" applyFill="1" applyBorder="1" applyAlignment="1">
      <alignment horizontal="left"/>
    </xf>
    <xf numFmtId="43" fontId="1" fillId="0" borderId="11" xfId="1" applyFont="1" applyFill="1" applyBorder="1"/>
    <xf numFmtId="0" fontId="2" fillId="0" borderId="0" xfId="0" applyFont="1" applyFill="1" applyBorder="1" applyAlignment="1"/>
    <xf numFmtId="0" fontId="2" fillId="0" borderId="12" xfId="0" applyFont="1" applyFill="1" applyBorder="1" applyAlignment="1"/>
    <xf numFmtId="43" fontId="2" fillId="0" borderId="12" xfId="1" applyFont="1" applyFill="1" applyBorder="1" applyAlignment="1">
      <alignment horizontal="left"/>
    </xf>
    <xf numFmtId="43" fontId="2" fillId="0" borderId="14" xfId="0" applyNumberFormat="1" applyFont="1" applyFill="1" applyBorder="1"/>
    <xf numFmtId="43" fontId="2" fillId="0" borderId="12" xfId="1" applyFont="1" applyFill="1" applyBorder="1" applyAlignment="1">
      <alignment horizontal="center"/>
    </xf>
    <xf numFmtId="0" fontId="0" fillId="0" borderId="12" xfId="0" applyFill="1" applyBorder="1" applyAlignment="1">
      <alignment horizontal="left"/>
    </xf>
    <xf numFmtId="43" fontId="2" fillId="0" borderId="6" xfId="1" applyFont="1" applyFill="1" applyBorder="1" applyAlignment="1">
      <alignment horizontal="center"/>
    </xf>
    <xf numFmtId="0" fontId="4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43" fontId="2" fillId="0" borderId="12" xfId="1" applyFont="1" applyFill="1" applyBorder="1" applyAlignment="1">
      <alignment horizontal="left" vertical="top"/>
    </xf>
    <xf numFmtId="0" fontId="2" fillId="0" borderId="14" xfId="0" applyFont="1" applyFill="1" applyBorder="1"/>
    <xf numFmtId="43" fontId="0" fillId="0" borderId="12" xfId="1" applyFont="1" applyFill="1" applyBorder="1" applyAlignment="1">
      <alignment horizontal="left"/>
    </xf>
    <xf numFmtId="0" fontId="0" fillId="0" borderId="0" xfId="0" applyFill="1" applyBorder="1"/>
    <xf numFmtId="0" fontId="0" fillId="0" borderId="12" xfId="0" applyFill="1" applyBorder="1"/>
    <xf numFmtId="43" fontId="0" fillId="0" borderId="17" xfId="1" applyFont="1" applyFill="1" applyBorder="1" applyAlignment="1">
      <alignment horizontal="left"/>
    </xf>
    <xf numFmtId="0" fontId="0" fillId="0" borderId="12" xfId="0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12" xfId="0" applyFont="1" applyFill="1" applyBorder="1" applyAlignment="1"/>
    <xf numFmtId="43" fontId="2" fillId="0" borderId="14" xfId="1" applyFont="1" applyFill="1" applyBorder="1"/>
    <xf numFmtId="0" fontId="0" fillId="0" borderId="13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/>
    <xf numFmtId="0" fontId="0" fillId="0" borderId="13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2" fillId="0" borderId="13" xfId="0" applyFont="1" applyFill="1" applyBorder="1"/>
    <xf numFmtId="0" fontId="0" fillId="0" borderId="0" xfId="0" applyFont="1" applyFill="1" applyBorder="1"/>
    <xf numFmtId="0" fontId="0" fillId="0" borderId="12" xfId="0" applyFont="1" applyFill="1" applyBorder="1"/>
    <xf numFmtId="43" fontId="2" fillId="0" borderId="14" xfId="1" applyFont="1" applyFill="1" applyBorder="1" applyAlignment="1">
      <alignment horizontal="left"/>
    </xf>
    <xf numFmtId="0" fontId="4" fillId="0" borderId="0" xfId="0" applyFont="1" applyFill="1" applyBorder="1" applyAlignment="1"/>
    <xf numFmtId="0" fontId="4" fillId="0" borderId="12" xfId="0" applyFont="1" applyFill="1" applyBorder="1" applyAlignment="1"/>
    <xf numFmtId="43" fontId="0" fillId="0" borderId="6" xfId="1" applyFont="1" applyFill="1" applyBorder="1" applyAlignment="1">
      <alignment horizontal="left"/>
    </xf>
    <xf numFmtId="0" fontId="0" fillId="0" borderId="13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12" xfId="0" applyFill="1" applyBorder="1" applyAlignment="1">
      <alignment vertical="top"/>
    </xf>
    <xf numFmtId="43" fontId="0" fillId="0" borderId="12" xfId="1" applyFont="1" applyFill="1" applyBorder="1" applyAlignment="1">
      <alignment horizontal="left" vertical="top"/>
    </xf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43" fontId="2" fillId="0" borderId="15" xfId="0" applyNumberFormat="1" applyFont="1" applyFill="1" applyBorder="1"/>
    <xf numFmtId="0" fontId="2" fillId="0" borderId="4" xfId="0" applyFont="1" applyFill="1" applyBorder="1" applyAlignment="1"/>
    <xf numFmtId="0" fontId="2" fillId="0" borderId="5" xfId="0" applyFont="1" applyFill="1" applyBorder="1" applyAlignment="1"/>
    <xf numFmtId="0" fontId="2" fillId="0" borderId="6" xfId="0" applyFont="1" applyFill="1" applyBorder="1" applyAlignment="1"/>
    <xf numFmtId="0" fontId="2" fillId="0" borderId="6" xfId="0" applyFont="1" applyFill="1" applyBorder="1" applyAlignment="1">
      <alignment horizontal="center"/>
    </xf>
    <xf numFmtId="43" fontId="2" fillId="0" borderId="15" xfId="1" applyFont="1" applyFill="1" applyBorder="1"/>
    <xf numFmtId="0" fontId="0" fillId="2" borderId="13" xfId="0" applyFill="1" applyBorder="1" applyAlignment="1"/>
    <xf numFmtId="0" fontId="0" fillId="2" borderId="0" xfId="0" applyFont="1" applyFill="1" applyBorder="1" applyAlignment="1"/>
    <xf numFmtId="0" fontId="0" fillId="2" borderId="12" xfId="0" applyFont="1" applyFill="1" applyBorder="1" applyAlignment="1"/>
    <xf numFmtId="0" fontId="0" fillId="2" borderId="12" xfId="0" applyFill="1" applyBorder="1" applyAlignment="1">
      <alignment horizontal="left"/>
    </xf>
    <xf numFmtId="43" fontId="0" fillId="2" borderId="14" xfId="1" applyFont="1" applyFill="1" applyBorder="1"/>
    <xf numFmtId="43" fontId="0" fillId="0" borderId="13" xfId="1" applyFont="1" applyFill="1" applyBorder="1"/>
    <xf numFmtId="43" fontId="0" fillId="0" borderId="13" xfId="0" applyNumberFormat="1" applyBorder="1" applyAlignment="1"/>
    <xf numFmtId="43" fontId="0" fillId="0" borderId="4" xfId="1" applyFont="1" applyBorder="1"/>
    <xf numFmtId="43" fontId="0" fillId="0" borderId="11" xfId="1" applyFont="1" applyBorder="1"/>
    <xf numFmtId="43" fontId="0" fillId="0" borderId="14" xfId="0" applyNumberFormat="1" applyBorder="1"/>
    <xf numFmtId="0" fontId="4" fillId="0" borderId="13" xfId="0" applyFont="1" applyBorder="1"/>
    <xf numFmtId="0" fontId="0" fillId="0" borderId="14" xfId="0" applyFill="1" applyBorder="1" applyAlignment="1"/>
    <xf numFmtId="43" fontId="0" fillId="0" borderId="4" xfId="1" applyFont="1" applyFill="1" applyBorder="1"/>
    <xf numFmtId="43" fontId="0" fillId="2" borderId="17" xfId="1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43" fontId="0" fillId="0" borderId="6" xfId="0" applyNumberForma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8"/>
  <sheetViews>
    <sheetView topLeftCell="A85" workbookViewId="0">
      <selection activeCell="F39" sqref="F39"/>
    </sheetView>
  </sheetViews>
  <sheetFormatPr defaultRowHeight="15"/>
  <cols>
    <col min="4" max="4" width="13.28515625" bestFit="1" customWidth="1"/>
    <col min="5" max="5" width="14.28515625" bestFit="1" customWidth="1"/>
    <col min="9" max="9" width="13.28515625" bestFit="1" customWidth="1"/>
    <col min="10" max="10" width="14.28515625" bestFit="1" customWidth="1"/>
    <col min="13" max="13" width="13.28515625" bestFit="1" customWidth="1"/>
  </cols>
  <sheetData>
    <row r="1" spans="1:13">
      <c r="A1" s="132" t="s">
        <v>109</v>
      </c>
      <c r="B1" s="133"/>
      <c r="C1" s="133"/>
      <c r="D1" s="133"/>
      <c r="E1" s="133"/>
      <c r="F1" s="133"/>
      <c r="G1" s="133"/>
      <c r="H1" s="133"/>
      <c r="I1" s="133"/>
      <c r="J1" s="134"/>
    </row>
    <row r="2" spans="1:13">
      <c r="A2" s="135"/>
      <c r="B2" s="136"/>
      <c r="C2" s="136"/>
      <c r="D2" s="136"/>
      <c r="E2" s="136"/>
      <c r="F2" s="136"/>
      <c r="G2" s="136"/>
      <c r="H2" s="136"/>
      <c r="I2" s="136"/>
      <c r="J2" s="137"/>
    </row>
    <row r="3" spans="1:13">
      <c r="A3" s="138" t="s">
        <v>0</v>
      </c>
      <c r="B3" s="139"/>
      <c r="C3" s="139"/>
      <c r="D3" s="139"/>
      <c r="E3" s="140"/>
      <c r="F3" s="140"/>
      <c r="G3" s="140"/>
      <c r="H3" s="140"/>
      <c r="I3" s="140"/>
      <c r="J3" s="141"/>
    </row>
    <row r="4" spans="1:13">
      <c r="A4" s="142" t="s">
        <v>1</v>
      </c>
      <c r="B4" s="140"/>
      <c r="C4" s="141"/>
      <c r="D4" s="61"/>
      <c r="E4" s="62" t="s">
        <v>2</v>
      </c>
      <c r="F4" s="142" t="s">
        <v>3</v>
      </c>
      <c r="G4" s="140"/>
      <c r="H4" s="141"/>
      <c r="I4" s="61"/>
      <c r="J4" s="63" t="s">
        <v>2</v>
      </c>
    </row>
    <row r="5" spans="1:13">
      <c r="A5" s="64" t="s">
        <v>4</v>
      </c>
      <c r="B5" s="65"/>
      <c r="C5" s="66"/>
      <c r="D5" s="67"/>
      <c r="E5" s="68"/>
      <c r="F5" s="69" t="s">
        <v>169</v>
      </c>
      <c r="G5" s="65"/>
      <c r="H5" s="66"/>
      <c r="I5" s="70"/>
      <c r="J5" s="71">
        <v>2737459</v>
      </c>
    </row>
    <row r="6" spans="1:13">
      <c r="A6" s="35" t="s">
        <v>5</v>
      </c>
      <c r="B6" s="72"/>
      <c r="C6" s="73"/>
      <c r="D6" s="74">
        <v>931</v>
      </c>
      <c r="E6" s="75"/>
      <c r="F6" s="37" t="s">
        <v>170</v>
      </c>
      <c r="G6" s="72"/>
      <c r="H6" s="73"/>
      <c r="I6" s="70"/>
      <c r="J6" s="10">
        <v>3199643</v>
      </c>
    </row>
    <row r="7" spans="1:13">
      <c r="A7" s="35" t="s">
        <v>6</v>
      </c>
      <c r="B7" s="72"/>
      <c r="C7" s="73"/>
      <c r="D7" s="76">
        <v>729552</v>
      </c>
      <c r="E7" s="75"/>
      <c r="F7" s="36" t="s">
        <v>171</v>
      </c>
      <c r="G7" s="38"/>
      <c r="H7" s="52"/>
      <c r="I7" s="77"/>
      <c r="J7" s="10">
        <v>82873</v>
      </c>
    </row>
    <row r="8" spans="1:13">
      <c r="A8" s="35" t="s">
        <v>110</v>
      </c>
      <c r="B8" s="72"/>
      <c r="C8" s="73"/>
      <c r="D8" s="78">
        <v>1000000</v>
      </c>
      <c r="E8" s="75">
        <f>D6+D7+D8</f>
        <v>1730483</v>
      </c>
      <c r="F8" s="36" t="s">
        <v>172</v>
      </c>
      <c r="G8" s="38"/>
      <c r="H8" s="52"/>
      <c r="I8" s="77"/>
      <c r="J8" s="10">
        <v>43900</v>
      </c>
    </row>
    <row r="9" spans="1:13">
      <c r="A9" s="79"/>
      <c r="B9" s="80"/>
      <c r="C9" s="81"/>
      <c r="D9" s="82"/>
      <c r="E9" s="83"/>
      <c r="F9" s="36" t="s">
        <v>173</v>
      </c>
      <c r="G9" s="38"/>
      <c r="H9" s="52"/>
      <c r="I9" s="77"/>
      <c r="J9" s="10">
        <v>3502</v>
      </c>
      <c r="M9" s="10"/>
    </row>
    <row r="10" spans="1:13">
      <c r="A10" s="36" t="s">
        <v>36</v>
      </c>
      <c r="B10" s="38"/>
      <c r="C10" s="52"/>
      <c r="D10" s="84"/>
      <c r="E10" s="10"/>
      <c r="F10" s="36" t="s">
        <v>174</v>
      </c>
      <c r="G10" s="38"/>
      <c r="H10" s="52"/>
      <c r="I10" s="77"/>
      <c r="J10" s="10">
        <v>674661</v>
      </c>
    </row>
    <row r="11" spans="1:13">
      <c r="A11" s="36" t="s">
        <v>111</v>
      </c>
      <c r="B11" s="38"/>
      <c r="C11" s="52"/>
      <c r="D11" s="84">
        <v>6509300</v>
      </c>
      <c r="E11" s="10"/>
      <c r="F11" s="39" t="s">
        <v>175</v>
      </c>
      <c r="G11" s="85"/>
      <c r="H11" s="86"/>
      <c r="I11" s="77"/>
      <c r="J11" s="10">
        <v>166883</v>
      </c>
    </row>
    <row r="12" spans="1:13">
      <c r="A12" s="36" t="s">
        <v>112</v>
      </c>
      <c r="B12" s="38"/>
      <c r="C12" s="52"/>
      <c r="D12" s="87">
        <v>8000</v>
      </c>
      <c r="E12" s="10">
        <f>D11-D12</f>
        <v>6501300</v>
      </c>
      <c r="F12" s="36" t="s">
        <v>176</v>
      </c>
      <c r="G12" s="38"/>
      <c r="H12" s="52"/>
      <c r="I12" s="88"/>
      <c r="J12" s="10">
        <v>6664</v>
      </c>
    </row>
    <row r="13" spans="1:13">
      <c r="A13" s="36" t="s">
        <v>113</v>
      </c>
      <c r="B13" s="89"/>
      <c r="C13" s="90"/>
      <c r="D13" s="84"/>
      <c r="E13" s="10">
        <v>0</v>
      </c>
      <c r="F13" s="36" t="s">
        <v>64</v>
      </c>
      <c r="G13" s="38"/>
      <c r="H13" s="52"/>
      <c r="I13" s="77"/>
      <c r="J13" s="10">
        <v>185640</v>
      </c>
    </row>
    <row r="14" spans="1:13">
      <c r="A14" s="36" t="s">
        <v>114</v>
      </c>
      <c r="B14" s="38"/>
      <c r="C14" s="52"/>
      <c r="D14" s="84"/>
      <c r="E14" s="10">
        <v>0</v>
      </c>
      <c r="F14" s="36" t="s">
        <v>65</v>
      </c>
      <c r="G14" s="38"/>
      <c r="H14" s="52"/>
      <c r="I14" s="77"/>
      <c r="J14" s="10">
        <v>1122487</v>
      </c>
    </row>
    <row r="15" spans="1:13">
      <c r="A15" s="36"/>
      <c r="B15" s="38"/>
      <c r="C15" s="52"/>
      <c r="D15" s="84"/>
      <c r="E15" s="10"/>
      <c r="F15" s="36" t="s">
        <v>177</v>
      </c>
      <c r="G15" s="38"/>
      <c r="H15" s="52"/>
      <c r="I15" s="77"/>
      <c r="J15" s="10">
        <v>0</v>
      </c>
    </row>
    <row r="16" spans="1:13">
      <c r="A16" s="36" t="s">
        <v>89</v>
      </c>
      <c r="B16" s="85"/>
      <c r="C16" s="86"/>
      <c r="D16" s="84">
        <v>0</v>
      </c>
      <c r="E16" s="10"/>
      <c r="F16" s="35" t="s">
        <v>178</v>
      </c>
      <c r="G16" s="38"/>
      <c r="H16" s="52"/>
      <c r="I16" s="77"/>
      <c r="J16" s="91">
        <v>0</v>
      </c>
    </row>
    <row r="17" spans="1:10">
      <c r="A17" s="36" t="s">
        <v>112</v>
      </c>
      <c r="B17" s="38"/>
      <c r="C17" s="52"/>
      <c r="D17" s="87">
        <v>0</v>
      </c>
      <c r="E17" s="10">
        <f>D16-D17</f>
        <v>0</v>
      </c>
      <c r="F17" s="36" t="s">
        <v>67</v>
      </c>
      <c r="G17" s="38"/>
      <c r="H17" s="52"/>
      <c r="I17" s="77"/>
      <c r="J17" s="10">
        <v>28456</v>
      </c>
    </row>
    <row r="18" spans="1:10">
      <c r="A18" s="36"/>
      <c r="B18" s="38"/>
      <c r="C18" s="52"/>
      <c r="D18" s="84"/>
      <c r="E18" s="10"/>
      <c r="F18" s="36" t="s">
        <v>179</v>
      </c>
      <c r="G18" s="38"/>
      <c r="H18" s="52"/>
      <c r="I18" s="77"/>
      <c r="J18" s="10">
        <v>92197</v>
      </c>
    </row>
    <row r="19" spans="1:10">
      <c r="A19" s="92" t="s">
        <v>115</v>
      </c>
      <c r="B19" s="93"/>
      <c r="C19" s="77"/>
      <c r="D19" s="84">
        <v>103300</v>
      </c>
      <c r="E19" s="10"/>
      <c r="F19" s="36" t="s">
        <v>180</v>
      </c>
      <c r="G19" s="38"/>
      <c r="H19" s="52"/>
      <c r="I19" s="77"/>
      <c r="J19" s="10">
        <v>0</v>
      </c>
    </row>
    <row r="20" spans="1:10">
      <c r="A20" s="92" t="s">
        <v>116</v>
      </c>
      <c r="B20" s="93"/>
      <c r="C20" s="77"/>
      <c r="D20" s="87">
        <v>300</v>
      </c>
      <c r="E20" s="10">
        <f>D19-D20</f>
        <v>103000</v>
      </c>
      <c r="F20" s="36" t="s">
        <v>181</v>
      </c>
      <c r="G20" s="38"/>
      <c r="H20" s="52"/>
      <c r="I20" s="77"/>
      <c r="J20" s="10">
        <v>8703</v>
      </c>
    </row>
    <row r="21" spans="1:10">
      <c r="A21" s="92" t="s">
        <v>117</v>
      </c>
      <c r="B21" s="93"/>
      <c r="C21" s="77"/>
      <c r="D21" s="84"/>
      <c r="E21" s="10">
        <v>25796</v>
      </c>
      <c r="F21" s="36" t="s">
        <v>182</v>
      </c>
      <c r="G21" s="38"/>
      <c r="H21" s="52"/>
      <c r="I21" s="88"/>
      <c r="J21" s="10">
        <v>15428</v>
      </c>
    </row>
    <row r="22" spans="1:10">
      <c r="A22" s="92" t="s">
        <v>118</v>
      </c>
      <c r="B22" s="93"/>
      <c r="C22" s="77"/>
      <c r="D22" s="84"/>
      <c r="E22" s="10">
        <v>0</v>
      </c>
      <c r="F22" s="36" t="s">
        <v>183</v>
      </c>
      <c r="G22" s="38"/>
      <c r="H22" s="52"/>
      <c r="I22" s="77"/>
      <c r="J22" s="10">
        <v>9561</v>
      </c>
    </row>
    <row r="23" spans="1:10">
      <c r="A23" s="36" t="s">
        <v>119</v>
      </c>
      <c r="B23" s="38"/>
      <c r="C23" s="52"/>
      <c r="D23" s="84"/>
      <c r="E23" s="10">
        <v>0</v>
      </c>
      <c r="F23" s="36" t="s">
        <v>184</v>
      </c>
      <c r="G23" s="38"/>
      <c r="H23" s="52"/>
      <c r="I23" s="77"/>
      <c r="J23" s="10">
        <v>8327</v>
      </c>
    </row>
    <row r="24" spans="1:10">
      <c r="A24" s="36" t="s">
        <v>120</v>
      </c>
      <c r="B24" s="89"/>
      <c r="C24" s="90"/>
      <c r="D24" s="84"/>
      <c r="E24" s="10">
        <v>0</v>
      </c>
      <c r="F24" s="36" t="s">
        <v>73</v>
      </c>
      <c r="G24" s="38"/>
      <c r="H24" s="52"/>
      <c r="I24" s="77"/>
      <c r="J24" s="10">
        <v>10903</v>
      </c>
    </row>
    <row r="25" spans="1:10">
      <c r="A25" s="36" t="s">
        <v>121</v>
      </c>
      <c r="B25" s="38"/>
      <c r="C25" s="52"/>
      <c r="D25" s="84">
        <v>8380</v>
      </c>
      <c r="E25" s="10"/>
      <c r="F25" s="39" t="s">
        <v>185</v>
      </c>
      <c r="G25" s="85"/>
      <c r="H25" s="86"/>
      <c r="I25" s="77"/>
      <c r="J25" s="10">
        <v>617148</v>
      </c>
    </row>
    <row r="26" spans="1:10">
      <c r="A26" s="36" t="s">
        <v>112</v>
      </c>
      <c r="B26" s="85"/>
      <c r="C26" s="86"/>
      <c r="D26" s="87">
        <v>20</v>
      </c>
      <c r="E26" s="10">
        <f>D25-D26</f>
        <v>8360</v>
      </c>
      <c r="F26" s="36" t="s">
        <v>75</v>
      </c>
      <c r="G26" s="38"/>
      <c r="H26" s="52"/>
      <c r="I26" s="94"/>
      <c r="J26" s="10">
        <v>5796</v>
      </c>
    </row>
    <row r="27" spans="1:10">
      <c r="A27" s="36"/>
      <c r="B27" s="85"/>
      <c r="C27" s="86"/>
      <c r="D27" s="84"/>
      <c r="E27" s="10"/>
      <c r="F27" s="36" t="s">
        <v>76</v>
      </c>
      <c r="G27" s="38"/>
      <c r="H27" s="52"/>
      <c r="I27" s="94"/>
      <c r="J27" s="10">
        <v>1348</v>
      </c>
    </row>
    <row r="28" spans="1:10">
      <c r="A28" s="36" t="s">
        <v>122</v>
      </c>
      <c r="B28" s="85"/>
      <c r="C28" s="86"/>
      <c r="D28" s="84">
        <v>8380</v>
      </c>
      <c r="E28" s="10"/>
      <c r="F28" s="36" t="s">
        <v>186</v>
      </c>
      <c r="G28" s="38"/>
      <c r="H28" s="52"/>
      <c r="I28" s="94"/>
      <c r="J28" s="10">
        <v>2854</v>
      </c>
    </row>
    <row r="29" spans="1:10">
      <c r="A29" s="36" t="s">
        <v>112</v>
      </c>
      <c r="B29" s="85"/>
      <c r="C29" s="86"/>
      <c r="D29" s="87">
        <v>20</v>
      </c>
      <c r="E29" s="10">
        <f>D28-D29</f>
        <v>8360</v>
      </c>
      <c r="F29" s="92" t="s">
        <v>187</v>
      </c>
      <c r="G29" s="93"/>
      <c r="H29" s="77"/>
      <c r="I29" s="94"/>
      <c r="J29" s="10">
        <v>0</v>
      </c>
    </row>
    <row r="30" spans="1:10">
      <c r="A30" s="36"/>
      <c r="B30" s="85"/>
      <c r="C30" s="86"/>
      <c r="D30" s="84"/>
      <c r="E30" s="10"/>
      <c r="F30" s="92" t="s">
        <v>188</v>
      </c>
      <c r="G30" s="93"/>
      <c r="H30" s="77"/>
      <c r="I30" s="94"/>
      <c r="J30" s="10">
        <v>15002</v>
      </c>
    </row>
    <row r="31" spans="1:10">
      <c r="A31" s="36" t="s">
        <v>92</v>
      </c>
      <c r="B31" s="85"/>
      <c r="C31" s="86"/>
      <c r="D31" s="84">
        <v>21000</v>
      </c>
      <c r="E31" s="10"/>
      <c r="F31" s="39" t="s">
        <v>189</v>
      </c>
      <c r="G31" s="85"/>
      <c r="H31" s="86"/>
      <c r="I31" s="94"/>
      <c r="J31" s="10">
        <v>0</v>
      </c>
    </row>
    <row r="32" spans="1:10">
      <c r="A32" s="36" t="s">
        <v>112</v>
      </c>
      <c r="B32" s="85"/>
      <c r="C32" s="86"/>
      <c r="D32" s="87">
        <v>150</v>
      </c>
      <c r="E32" s="10">
        <f>D31-D32</f>
        <v>20850</v>
      </c>
      <c r="F32" s="36" t="s">
        <v>190</v>
      </c>
      <c r="G32" s="38"/>
      <c r="H32" s="52"/>
      <c r="I32" s="94"/>
      <c r="J32" s="10">
        <v>0</v>
      </c>
    </row>
    <row r="33" spans="1:10">
      <c r="A33" s="36"/>
      <c r="B33" s="85"/>
      <c r="C33" s="86"/>
      <c r="D33" s="84"/>
      <c r="E33" s="10"/>
      <c r="F33" s="36" t="s">
        <v>191</v>
      </c>
      <c r="G33" s="38"/>
      <c r="H33" s="52"/>
      <c r="I33" s="94"/>
      <c r="J33" s="10">
        <v>22961</v>
      </c>
    </row>
    <row r="34" spans="1:10">
      <c r="A34" s="39" t="s">
        <v>123</v>
      </c>
      <c r="B34" s="85"/>
      <c r="C34" s="86"/>
      <c r="D34" s="84">
        <v>1628263</v>
      </c>
      <c r="E34" s="10"/>
      <c r="F34" s="39" t="s">
        <v>192</v>
      </c>
      <c r="G34" s="85"/>
      <c r="H34" s="86"/>
      <c r="I34" s="94"/>
      <c r="J34" s="10">
        <v>0</v>
      </c>
    </row>
    <row r="35" spans="1:10">
      <c r="A35" s="39" t="s">
        <v>116</v>
      </c>
      <c r="B35" s="85"/>
      <c r="C35" s="86"/>
      <c r="D35" s="87">
        <v>2000</v>
      </c>
      <c r="E35" s="10">
        <f>D34-D35</f>
        <v>1626263</v>
      </c>
      <c r="F35" s="39" t="s">
        <v>193</v>
      </c>
      <c r="G35" s="85"/>
      <c r="H35" s="86"/>
      <c r="I35" s="94"/>
      <c r="J35" s="10">
        <v>48215</v>
      </c>
    </row>
    <row r="36" spans="1:10">
      <c r="A36" s="39" t="s">
        <v>124</v>
      </c>
      <c r="B36" s="85"/>
      <c r="C36" s="86"/>
      <c r="D36" s="84"/>
      <c r="E36" s="10">
        <v>0</v>
      </c>
      <c r="F36" s="36" t="s">
        <v>93</v>
      </c>
      <c r="G36" s="38"/>
      <c r="H36" s="52"/>
      <c r="I36" s="94"/>
      <c r="J36" s="10">
        <v>0</v>
      </c>
    </row>
    <row r="37" spans="1:10">
      <c r="A37" s="95" t="s">
        <v>125</v>
      </c>
      <c r="B37" s="85"/>
      <c r="C37" s="86"/>
      <c r="D37" s="84"/>
      <c r="E37" s="10">
        <v>0</v>
      </c>
      <c r="F37" s="39" t="s">
        <v>121</v>
      </c>
      <c r="G37" s="85"/>
      <c r="H37" s="86"/>
      <c r="I37" s="94"/>
      <c r="J37" s="10">
        <v>6830</v>
      </c>
    </row>
    <row r="38" spans="1:10">
      <c r="A38" s="36" t="s">
        <v>126</v>
      </c>
      <c r="B38" s="89"/>
      <c r="C38" s="90"/>
      <c r="D38" s="84"/>
      <c r="E38" s="10">
        <v>63823</v>
      </c>
      <c r="F38" s="92" t="s">
        <v>194</v>
      </c>
      <c r="G38" s="85"/>
      <c r="H38" s="86"/>
      <c r="I38" s="94"/>
      <c r="J38" s="10">
        <v>0</v>
      </c>
    </row>
    <row r="39" spans="1:10">
      <c r="A39" s="36" t="s">
        <v>127</v>
      </c>
      <c r="B39" s="89"/>
      <c r="C39" s="90"/>
      <c r="D39" s="84"/>
      <c r="E39" s="94">
        <v>0</v>
      </c>
      <c r="F39" s="39" t="s">
        <v>195</v>
      </c>
      <c r="G39" s="85"/>
      <c r="H39" s="86"/>
      <c r="I39" s="94"/>
      <c r="J39" s="10">
        <v>97000</v>
      </c>
    </row>
    <row r="40" spans="1:10">
      <c r="A40" s="92" t="s">
        <v>128</v>
      </c>
      <c r="B40" s="96"/>
      <c r="C40" s="97"/>
      <c r="D40" s="84"/>
      <c r="E40" s="10">
        <v>1000000</v>
      </c>
      <c r="F40" s="36" t="s">
        <v>122</v>
      </c>
      <c r="G40" s="38"/>
      <c r="H40" s="52"/>
      <c r="I40" s="94"/>
      <c r="J40" s="10">
        <v>0</v>
      </c>
    </row>
    <row r="41" spans="1:10">
      <c r="A41" s="95" t="s">
        <v>129</v>
      </c>
      <c r="B41" s="85"/>
      <c r="C41" s="86"/>
      <c r="D41" s="84"/>
      <c r="E41" s="94">
        <v>0</v>
      </c>
      <c r="F41" s="92" t="s">
        <v>196</v>
      </c>
      <c r="G41" s="85"/>
      <c r="H41" s="86"/>
      <c r="I41" s="94"/>
      <c r="J41" s="10">
        <v>0</v>
      </c>
    </row>
    <row r="42" spans="1:10">
      <c r="A42" s="39" t="s">
        <v>130</v>
      </c>
      <c r="B42" s="85"/>
      <c r="C42" s="86"/>
      <c r="D42" s="84">
        <v>121600</v>
      </c>
      <c r="E42" s="10"/>
      <c r="F42" s="92" t="s">
        <v>93</v>
      </c>
      <c r="G42" s="85"/>
      <c r="H42" s="86"/>
      <c r="I42" s="94"/>
      <c r="J42" s="10">
        <v>0</v>
      </c>
    </row>
    <row r="43" spans="1:10">
      <c r="A43" s="39" t="s">
        <v>112</v>
      </c>
      <c r="B43" s="85"/>
      <c r="C43" s="86"/>
      <c r="D43" s="87">
        <v>400</v>
      </c>
      <c r="E43" s="10">
        <f>D42-D43</f>
        <v>121200</v>
      </c>
      <c r="F43" s="92" t="s">
        <v>197</v>
      </c>
      <c r="G43" s="85"/>
      <c r="H43" s="86"/>
      <c r="I43" s="94"/>
      <c r="J43" s="10">
        <v>14400</v>
      </c>
    </row>
    <row r="44" spans="1:10">
      <c r="A44" s="39" t="s">
        <v>131</v>
      </c>
      <c r="B44" s="85"/>
      <c r="C44" s="86"/>
      <c r="D44" s="84"/>
      <c r="E44" s="10">
        <v>0</v>
      </c>
      <c r="F44" s="98" t="s">
        <v>198</v>
      </c>
      <c r="G44" s="85"/>
      <c r="H44" s="86"/>
      <c r="I44" s="94"/>
      <c r="J44" s="10">
        <v>0</v>
      </c>
    </row>
    <row r="45" spans="1:10">
      <c r="A45" s="39" t="s">
        <v>73</v>
      </c>
      <c r="B45" s="85"/>
      <c r="C45" s="86"/>
      <c r="D45" s="84"/>
      <c r="E45" s="10">
        <v>0</v>
      </c>
      <c r="F45" s="95" t="s">
        <v>199</v>
      </c>
      <c r="G45" s="85"/>
      <c r="H45" s="86"/>
      <c r="I45" s="94"/>
      <c r="J45" s="10">
        <v>0</v>
      </c>
    </row>
    <row r="46" spans="1:10">
      <c r="A46" s="39" t="s">
        <v>132</v>
      </c>
      <c r="B46" s="99"/>
      <c r="C46" s="100"/>
      <c r="D46" s="94"/>
      <c r="E46" s="10">
        <v>349111</v>
      </c>
      <c r="F46" s="92" t="s">
        <v>200</v>
      </c>
      <c r="G46" s="93"/>
      <c r="H46" s="77"/>
      <c r="I46" s="94"/>
      <c r="J46" s="10">
        <v>194760</v>
      </c>
    </row>
    <row r="47" spans="1:10">
      <c r="A47" s="39" t="s">
        <v>133</v>
      </c>
      <c r="B47" s="99"/>
      <c r="C47" s="100"/>
      <c r="D47" s="84"/>
      <c r="E47" s="10">
        <v>4000</v>
      </c>
      <c r="F47" s="92" t="s">
        <v>201</v>
      </c>
      <c r="G47" s="93"/>
      <c r="H47" s="77"/>
      <c r="I47" s="94"/>
      <c r="J47" s="10">
        <v>0</v>
      </c>
    </row>
    <row r="48" spans="1:10">
      <c r="A48" s="39" t="s">
        <v>134</v>
      </c>
      <c r="B48" s="99"/>
      <c r="C48" s="100"/>
      <c r="D48" s="84"/>
      <c r="E48" s="10">
        <v>0</v>
      </c>
      <c r="F48" s="92" t="s">
        <v>202</v>
      </c>
      <c r="G48" s="93"/>
      <c r="H48" s="77"/>
      <c r="I48" s="94"/>
      <c r="J48" s="10">
        <v>227143</v>
      </c>
    </row>
    <row r="49" spans="1:10">
      <c r="A49" s="39" t="s">
        <v>93</v>
      </c>
      <c r="B49" s="99"/>
      <c r="C49" s="100"/>
      <c r="D49" s="84"/>
      <c r="E49" s="10">
        <v>30</v>
      </c>
      <c r="F49" s="92" t="s">
        <v>203</v>
      </c>
      <c r="G49" s="93"/>
      <c r="H49" s="77"/>
      <c r="I49" s="94"/>
      <c r="J49" s="10">
        <v>0</v>
      </c>
    </row>
    <row r="50" spans="1:10">
      <c r="A50" s="39" t="s">
        <v>135</v>
      </c>
      <c r="B50" s="99"/>
      <c r="C50" s="100"/>
      <c r="D50" s="84"/>
      <c r="E50" s="10">
        <v>0</v>
      </c>
      <c r="F50" s="92" t="s">
        <v>204</v>
      </c>
      <c r="G50" s="93"/>
      <c r="H50" s="77"/>
      <c r="I50" s="94"/>
      <c r="J50" s="10">
        <v>137596</v>
      </c>
    </row>
    <row r="51" spans="1:10">
      <c r="A51" s="39" t="s">
        <v>136</v>
      </c>
      <c r="B51" s="99"/>
      <c r="C51" s="100"/>
      <c r="D51" s="84"/>
      <c r="E51" s="10">
        <v>1110</v>
      </c>
      <c r="F51" s="36" t="s">
        <v>205</v>
      </c>
      <c r="G51" s="38"/>
      <c r="H51" s="52"/>
      <c r="I51" s="94"/>
      <c r="J51" s="10">
        <v>0</v>
      </c>
    </row>
    <row r="52" spans="1:10">
      <c r="A52" s="101" t="s">
        <v>137</v>
      </c>
      <c r="B52" s="99"/>
      <c r="C52" s="100"/>
      <c r="D52" s="84"/>
      <c r="E52" s="10">
        <v>0</v>
      </c>
      <c r="F52" s="36" t="s">
        <v>206</v>
      </c>
      <c r="G52" s="38"/>
      <c r="H52" s="52"/>
      <c r="I52" s="94"/>
      <c r="J52" s="10">
        <v>120314</v>
      </c>
    </row>
    <row r="53" spans="1:10">
      <c r="A53" s="39" t="s">
        <v>138</v>
      </c>
      <c r="B53" s="99"/>
      <c r="C53" s="100"/>
      <c r="D53" s="84"/>
      <c r="E53" s="10">
        <v>0</v>
      </c>
      <c r="F53" s="36" t="s">
        <v>207</v>
      </c>
      <c r="G53" s="38"/>
      <c r="H53" s="52"/>
      <c r="I53" s="94"/>
      <c r="J53" s="10">
        <v>2185</v>
      </c>
    </row>
    <row r="54" spans="1:10">
      <c r="A54" s="39" t="s">
        <v>139</v>
      </c>
      <c r="B54" s="99"/>
      <c r="C54" s="100"/>
      <c r="D54" s="84"/>
      <c r="E54" s="10">
        <v>0</v>
      </c>
      <c r="F54" s="36" t="s">
        <v>203</v>
      </c>
      <c r="G54" s="38"/>
      <c r="H54" s="52"/>
      <c r="I54" s="94"/>
      <c r="J54" s="10">
        <v>2803</v>
      </c>
    </row>
    <row r="55" spans="1:10">
      <c r="A55" s="36" t="s">
        <v>140</v>
      </c>
      <c r="B55" s="89"/>
      <c r="C55" s="90"/>
      <c r="D55" s="84"/>
      <c r="E55" s="10">
        <v>1077060</v>
      </c>
      <c r="F55" s="39" t="s">
        <v>107</v>
      </c>
      <c r="G55" s="85"/>
      <c r="H55" s="86"/>
      <c r="I55" s="77"/>
      <c r="J55" s="10">
        <v>0</v>
      </c>
    </row>
    <row r="56" spans="1:10">
      <c r="A56" s="36" t="s">
        <v>141</v>
      </c>
      <c r="B56" s="89"/>
      <c r="C56" s="90"/>
      <c r="D56" s="84"/>
      <c r="E56" s="10">
        <v>132600</v>
      </c>
      <c r="F56" s="95" t="s">
        <v>208</v>
      </c>
      <c r="G56" s="85"/>
      <c r="H56" s="86"/>
      <c r="I56" s="77"/>
      <c r="J56" s="10">
        <v>1000000</v>
      </c>
    </row>
    <row r="57" spans="1:10">
      <c r="A57" s="35" t="s">
        <v>142</v>
      </c>
      <c r="B57" s="89"/>
      <c r="C57" s="90"/>
      <c r="D57" s="84"/>
      <c r="E57" s="10">
        <v>0</v>
      </c>
      <c r="F57" s="39" t="s">
        <v>209</v>
      </c>
      <c r="G57" s="85"/>
      <c r="H57" s="86"/>
      <c r="I57" s="77"/>
      <c r="J57" s="10">
        <v>0</v>
      </c>
    </row>
    <row r="58" spans="1:10">
      <c r="A58" s="36" t="s">
        <v>143</v>
      </c>
      <c r="B58" s="89"/>
      <c r="C58" s="90"/>
      <c r="D58" s="84"/>
      <c r="E58" s="10">
        <v>9085</v>
      </c>
      <c r="F58" s="39" t="s">
        <v>212</v>
      </c>
      <c r="G58" s="93"/>
      <c r="H58" s="77"/>
      <c r="I58" s="77"/>
      <c r="J58" s="10">
        <v>0</v>
      </c>
    </row>
    <row r="59" spans="1:10">
      <c r="A59" s="36" t="s">
        <v>144</v>
      </c>
      <c r="B59" s="89"/>
      <c r="C59" s="90"/>
      <c r="D59" s="84"/>
      <c r="E59" s="10">
        <v>13045</v>
      </c>
      <c r="F59" s="95" t="s">
        <v>210</v>
      </c>
      <c r="G59" s="89"/>
      <c r="H59" s="90"/>
      <c r="I59" s="77"/>
      <c r="J59" s="10">
        <v>0</v>
      </c>
    </row>
    <row r="60" spans="1:10">
      <c r="A60" s="36" t="s">
        <v>145</v>
      </c>
      <c r="B60" s="89"/>
      <c r="C60" s="90"/>
      <c r="D60" s="86"/>
      <c r="E60" s="10">
        <v>228000</v>
      </c>
      <c r="F60" s="36" t="s">
        <v>211</v>
      </c>
      <c r="G60" s="89"/>
      <c r="H60" s="90"/>
      <c r="I60" s="94"/>
      <c r="J60" s="10">
        <v>0</v>
      </c>
    </row>
    <row r="61" spans="1:10">
      <c r="A61" s="36" t="s">
        <v>146</v>
      </c>
      <c r="B61" s="89"/>
      <c r="C61" s="90"/>
      <c r="D61" s="84"/>
      <c r="E61" s="10">
        <v>0</v>
      </c>
      <c r="F61" s="35" t="s">
        <v>213</v>
      </c>
      <c r="G61" s="85"/>
      <c r="H61" s="86"/>
      <c r="I61" s="77"/>
      <c r="J61" s="10">
        <v>0</v>
      </c>
    </row>
    <row r="62" spans="1:10">
      <c r="A62" s="36" t="s">
        <v>147</v>
      </c>
      <c r="B62" s="89"/>
      <c r="C62" s="90"/>
      <c r="D62" s="84">
        <v>41166</v>
      </c>
      <c r="E62" s="10"/>
      <c r="F62" s="39" t="s">
        <v>138</v>
      </c>
      <c r="G62" s="85"/>
      <c r="H62" s="86"/>
      <c r="I62" s="94"/>
      <c r="J62" s="10">
        <v>0</v>
      </c>
    </row>
    <row r="63" spans="1:10">
      <c r="A63" s="36" t="s">
        <v>116</v>
      </c>
      <c r="B63" s="89"/>
      <c r="C63" s="90"/>
      <c r="D63" s="87">
        <v>117</v>
      </c>
      <c r="E63" s="10">
        <f>D62-D63</f>
        <v>41049</v>
      </c>
      <c r="F63" s="39" t="s">
        <v>217</v>
      </c>
      <c r="G63" s="85"/>
      <c r="H63" s="86"/>
      <c r="I63" s="77"/>
      <c r="J63" s="10">
        <v>0</v>
      </c>
    </row>
    <row r="64" spans="1:10">
      <c r="A64" s="36"/>
      <c r="B64" s="89"/>
      <c r="C64" s="90"/>
      <c r="D64" s="84"/>
      <c r="E64" s="10"/>
      <c r="F64" s="39" t="s">
        <v>218</v>
      </c>
      <c r="G64" s="85"/>
      <c r="H64" s="86"/>
      <c r="I64" s="77"/>
      <c r="J64" s="10">
        <v>0</v>
      </c>
    </row>
    <row r="65" spans="1:10">
      <c r="A65" s="36" t="s">
        <v>148</v>
      </c>
      <c r="B65" s="89"/>
      <c r="C65" s="90"/>
      <c r="D65" s="84">
        <v>26300</v>
      </c>
      <c r="E65" s="10"/>
      <c r="F65" s="36" t="s">
        <v>141</v>
      </c>
      <c r="G65" s="85"/>
      <c r="H65" s="86"/>
      <c r="I65" s="77"/>
      <c r="J65" s="10">
        <v>110500</v>
      </c>
    </row>
    <row r="66" spans="1:10">
      <c r="A66" s="36" t="s">
        <v>116</v>
      </c>
      <c r="B66" s="89"/>
      <c r="C66" s="90"/>
      <c r="D66" s="87">
        <v>200</v>
      </c>
      <c r="E66" s="10">
        <f>D65-D66</f>
        <v>26100</v>
      </c>
      <c r="F66" s="85" t="s">
        <v>139</v>
      </c>
      <c r="G66" s="85"/>
      <c r="H66" s="86"/>
      <c r="I66" s="77"/>
      <c r="J66" s="10">
        <v>0</v>
      </c>
    </row>
    <row r="67" spans="1:10">
      <c r="A67" s="36"/>
      <c r="B67" s="89"/>
      <c r="C67" s="90"/>
      <c r="D67" s="84"/>
      <c r="E67" s="10"/>
      <c r="F67" s="92" t="s">
        <v>155</v>
      </c>
      <c r="G67" s="85"/>
      <c r="H67" s="86"/>
      <c r="I67" s="77"/>
      <c r="J67" s="10">
        <v>1222806</v>
      </c>
    </row>
    <row r="68" spans="1:10">
      <c r="A68" s="36" t="s">
        <v>149</v>
      </c>
      <c r="B68" s="89"/>
      <c r="C68" s="90"/>
      <c r="D68" s="84">
        <v>15400</v>
      </c>
      <c r="E68" s="10"/>
      <c r="F68" s="35" t="s">
        <v>142</v>
      </c>
      <c r="G68" s="99"/>
      <c r="H68" s="100"/>
      <c r="I68" s="77"/>
      <c r="J68" s="10">
        <v>0</v>
      </c>
    </row>
    <row r="69" spans="1:10">
      <c r="A69" s="36" t="s">
        <v>116</v>
      </c>
      <c r="B69" s="38"/>
      <c r="C69" s="52"/>
      <c r="D69" s="87">
        <v>100</v>
      </c>
      <c r="E69" s="10">
        <f>D68-D69</f>
        <v>15300</v>
      </c>
      <c r="F69" s="36" t="s">
        <v>214</v>
      </c>
      <c r="G69" s="99"/>
      <c r="H69" s="100"/>
      <c r="I69" s="94"/>
      <c r="J69" s="10">
        <v>122000</v>
      </c>
    </row>
    <row r="70" spans="1:10">
      <c r="A70" s="36"/>
      <c r="B70" s="38"/>
      <c r="C70" s="52"/>
      <c r="D70" s="84"/>
      <c r="E70" s="10"/>
      <c r="F70" s="36" t="s">
        <v>215</v>
      </c>
      <c r="G70" s="99"/>
      <c r="H70" s="100"/>
      <c r="I70" s="94"/>
      <c r="J70" s="10">
        <v>14725</v>
      </c>
    </row>
    <row r="71" spans="1:10">
      <c r="A71" s="36" t="s">
        <v>150</v>
      </c>
      <c r="B71" s="38"/>
      <c r="C71" s="52"/>
      <c r="D71" s="84">
        <v>429350</v>
      </c>
      <c r="E71" s="10"/>
      <c r="F71" s="36" t="s">
        <v>216</v>
      </c>
      <c r="G71" s="99"/>
      <c r="H71" s="100"/>
      <c r="I71" s="77"/>
      <c r="J71" s="10">
        <v>825</v>
      </c>
    </row>
    <row r="72" spans="1:10">
      <c r="A72" s="36" t="s">
        <v>116</v>
      </c>
      <c r="B72" s="38"/>
      <c r="C72" s="52"/>
      <c r="D72" s="87">
        <v>940</v>
      </c>
      <c r="E72" s="10">
        <f>D71-D72</f>
        <v>428410</v>
      </c>
      <c r="F72" s="36" t="s">
        <v>146</v>
      </c>
      <c r="G72" s="99"/>
      <c r="H72" s="100"/>
      <c r="I72" s="77"/>
      <c r="J72" s="10">
        <v>0</v>
      </c>
    </row>
    <row r="73" spans="1:10">
      <c r="A73" s="36" t="s">
        <v>151</v>
      </c>
      <c r="B73" s="38"/>
      <c r="C73" s="52"/>
      <c r="D73" s="84"/>
      <c r="E73" s="10">
        <v>13465</v>
      </c>
      <c r="F73" s="36" t="s">
        <v>147</v>
      </c>
      <c r="G73" s="99"/>
      <c r="H73" s="100"/>
      <c r="I73" s="77"/>
      <c r="J73" s="10">
        <v>40365</v>
      </c>
    </row>
    <row r="74" spans="1:10">
      <c r="A74" s="36" t="s">
        <v>152</v>
      </c>
      <c r="B74" s="38"/>
      <c r="C74" s="52"/>
      <c r="D74" s="84"/>
      <c r="E74" s="10">
        <v>0</v>
      </c>
      <c r="F74" s="36" t="s">
        <v>148</v>
      </c>
      <c r="G74" s="99"/>
      <c r="H74" s="100"/>
      <c r="I74" s="77"/>
      <c r="J74" s="10">
        <v>25450</v>
      </c>
    </row>
    <row r="75" spans="1:10">
      <c r="A75" s="36" t="s">
        <v>153</v>
      </c>
      <c r="B75" s="38"/>
      <c r="C75" s="52"/>
      <c r="D75" s="84"/>
      <c r="E75" s="10">
        <v>0</v>
      </c>
      <c r="F75" s="36" t="s">
        <v>149</v>
      </c>
      <c r="G75" s="99"/>
      <c r="H75" s="100"/>
      <c r="I75" s="77"/>
      <c r="J75" s="10">
        <v>14500</v>
      </c>
    </row>
    <row r="76" spans="1:10">
      <c r="A76" s="36" t="s">
        <v>154</v>
      </c>
      <c r="B76" s="38"/>
      <c r="C76" s="52"/>
      <c r="D76" s="84"/>
      <c r="E76" s="122">
        <v>200</v>
      </c>
      <c r="F76" s="36" t="s">
        <v>150</v>
      </c>
      <c r="G76" s="99"/>
      <c r="H76" s="100"/>
      <c r="I76" s="77"/>
      <c r="J76" s="10">
        <v>428995</v>
      </c>
    </row>
    <row r="77" spans="1:10">
      <c r="A77" s="92" t="s">
        <v>155</v>
      </c>
      <c r="B77" s="93"/>
      <c r="C77" s="77"/>
      <c r="D77" s="84"/>
      <c r="E77" s="122">
        <v>1222806</v>
      </c>
      <c r="F77" s="36" t="s">
        <v>219</v>
      </c>
      <c r="G77" s="99"/>
      <c r="H77" s="100"/>
      <c r="I77" s="77"/>
      <c r="J77" s="10">
        <v>800</v>
      </c>
    </row>
    <row r="78" spans="1:10">
      <c r="A78" s="36" t="s">
        <v>156</v>
      </c>
      <c r="B78" s="38"/>
      <c r="C78" s="52"/>
      <c r="D78" s="84"/>
      <c r="E78" s="122">
        <v>674661</v>
      </c>
      <c r="F78" s="36" t="s">
        <v>152</v>
      </c>
      <c r="G78" s="99"/>
      <c r="H78" s="100"/>
      <c r="I78" s="77"/>
      <c r="J78" s="10">
        <v>0</v>
      </c>
    </row>
    <row r="79" spans="1:10">
      <c r="A79" s="37" t="s">
        <v>157</v>
      </c>
      <c r="B79" s="38"/>
      <c r="C79" s="52"/>
      <c r="D79" s="84"/>
      <c r="E79" s="122">
        <v>2640</v>
      </c>
      <c r="F79" s="36" t="s">
        <v>153</v>
      </c>
      <c r="G79" s="89"/>
      <c r="H79" s="90"/>
      <c r="I79" s="77"/>
      <c r="J79" s="10">
        <v>0</v>
      </c>
    </row>
    <row r="80" spans="1:10">
      <c r="A80" s="37" t="s">
        <v>158</v>
      </c>
      <c r="B80" s="85"/>
      <c r="C80" s="86"/>
      <c r="D80" s="84"/>
      <c r="E80" s="122">
        <v>75000</v>
      </c>
      <c r="F80" s="118" t="s">
        <v>220</v>
      </c>
      <c r="G80" s="119"/>
      <c r="H80" s="120"/>
      <c r="I80" s="121"/>
      <c r="J80" s="122">
        <v>49600</v>
      </c>
    </row>
    <row r="81" spans="1:10">
      <c r="A81" s="37" t="s">
        <v>159</v>
      </c>
      <c r="B81" s="85"/>
      <c r="C81" s="86"/>
      <c r="D81" s="84"/>
      <c r="E81" s="122">
        <v>49600</v>
      </c>
      <c r="F81" s="36" t="s">
        <v>154</v>
      </c>
      <c r="G81" s="38"/>
      <c r="H81" s="52"/>
      <c r="I81" s="77"/>
      <c r="J81" s="10">
        <v>200</v>
      </c>
    </row>
    <row r="82" spans="1:10">
      <c r="A82" s="36" t="s">
        <v>160</v>
      </c>
      <c r="B82" s="89"/>
      <c r="C82" s="90"/>
      <c r="D82" s="84"/>
      <c r="E82" s="122">
        <v>159729</v>
      </c>
      <c r="F82" s="36" t="s">
        <v>221</v>
      </c>
      <c r="G82" s="102"/>
      <c r="H82" s="103"/>
      <c r="I82" s="77"/>
      <c r="J82" s="10">
        <v>2715</v>
      </c>
    </row>
    <row r="83" spans="1:10">
      <c r="A83" s="36" t="s">
        <v>161</v>
      </c>
      <c r="B83" s="89"/>
      <c r="C83" s="90"/>
      <c r="D83" s="84"/>
      <c r="E83" s="122">
        <v>299156</v>
      </c>
      <c r="F83" s="37" t="s">
        <v>158</v>
      </c>
      <c r="G83" s="72"/>
      <c r="H83" s="73"/>
      <c r="I83" s="84"/>
      <c r="J83" s="10">
        <v>19950</v>
      </c>
    </row>
    <row r="84" spans="1:10">
      <c r="A84" s="36" t="s">
        <v>162</v>
      </c>
      <c r="B84" s="38"/>
      <c r="C84" s="52"/>
      <c r="D84" s="84"/>
      <c r="E84" s="10">
        <v>0</v>
      </c>
      <c r="F84" s="36" t="s">
        <v>222</v>
      </c>
      <c r="G84" s="72"/>
      <c r="H84" s="73"/>
      <c r="I84" s="104"/>
      <c r="J84" s="10">
        <v>62254</v>
      </c>
    </row>
    <row r="85" spans="1:10">
      <c r="A85" s="36" t="s">
        <v>163</v>
      </c>
      <c r="B85" s="38"/>
      <c r="C85" s="52"/>
      <c r="D85" s="84"/>
      <c r="E85" s="10">
        <v>6000</v>
      </c>
      <c r="F85" s="36" t="s">
        <v>161</v>
      </c>
      <c r="G85" s="38"/>
      <c r="H85" s="52"/>
      <c r="I85" s="77"/>
      <c r="J85" s="10">
        <v>299156</v>
      </c>
    </row>
    <row r="86" spans="1:10">
      <c r="A86" s="105" t="s">
        <v>164</v>
      </c>
      <c r="B86" s="106"/>
      <c r="C86" s="107"/>
      <c r="D86" s="108"/>
      <c r="E86" s="10">
        <v>40750</v>
      </c>
      <c r="F86" s="36" t="s">
        <v>223</v>
      </c>
      <c r="G86" s="38"/>
      <c r="H86" s="52"/>
      <c r="I86" s="77"/>
      <c r="J86" s="10">
        <v>1751721</v>
      </c>
    </row>
    <row r="87" spans="1:10">
      <c r="A87" s="39" t="s">
        <v>165</v>
      </c>
      <c r="B87" s="106"/>
      <c r="C87" s="107"/>
      <c r="D87" s="108"/>
      <c r="E87" s="10">
        <v>520000</v>
      </c>
      <c r="F87" s="36" t="s">
        <v>162</v>
      </c>
      <c r="G87" s="38"/>
      <c r="H87" s="52"/>
      <c r="I87" s="77"/>
      <c r="J87" s="10">
        <v>0</v>
      </c>
    </row>
    <row r="88" spans="1:10">
      <c r="A88" s="39" t="s">
        <v>166</v>
      </c>
      <c r="B88" s="106"/>
      <c r="C88" s="107"/>
      <c r="D88" s="108"/>
      <c r="E88" s="10">
        <v>200260</v>
      </c>
      <c r="F88" s="36" t="s">
        <v>160</v>
      </c>
      <c r="G88" s="38"/>
      <c r="H88" s="52"/>
      <c r="I88" s="77"/>
      <c r="J88" s="10">
        <v>159729</v>
      </c>
    </row>
    <row r="89" spans="1:10">
      <c r="A89" s="39" t="s">
        <v>167</v>
      </c>
      <c r="B89" s="106"/>
      <c r="C89" s="107"/>
      <c r="D89" s="108"/>
      <c r="E89" s="10">
        <v>15053</v>
      </c>
      <c r="F89" s="85" t="s">
        <v>224</v>
      </c>
      <c r="G89" s="38"/>
      <c r="H89" s="52"/>
      <c r="I89" s="77"/>
      <c r="J89" s="10">
        <v>15053</v>
      </c>
    </row>
    <row r="90" spans="1:10">
      <c r="A90" s="105" t="s">
        <v>73</v>
      </c>
      <c r="B90" s="106"/>
      <c r="C90" s="107"/>
      <c r="D90" s="108"/>
      <c r="E90" s="10">
        <v>5000</v>
      </c>
      <c r="F90" s="36" t="s">
        <v>225</v>
      </c>
      <c r="G90" s="38"/>
      <c r="H90" s="52"/>
      <c r="I90" s="77"/>
      <c r="J90" s="10">
        <v>179680</v>
      </c>
    </row>
    <row r="91" spans="1:10">
      <c r="A91" s="105" t="s">
        <v>168</v>
      </c>
      <c r="B91" s="106"/>
      <c r="C91" s="107"/>
      <c r="D91" s="108"/>
      <c r="E91" s="10">
        <v>4400</v>
      </c>
      <c r="F91" s="36" t="s">
        <v>163</v>
      </c>
      <c r="G91" s="38"/>
      <c r="H91" s="52"/>
      <c r="I91" s="77"/>
      <c r="J91" s="10">
        <v>0</v>
      </c>
    </row>
    <row r="92" spans="1:10">
      <c r="A92" s="105"/>
      <c r="B92" s="106"/>
      <c r="C92" s="107"/>
      <c r="D92" s="108"/>
      <c r="E92" s="10"/>
      <c r="F92" s="105" t="s">
        <v>164</v>
      </c>
      <c r="G92" s="38"/>
      <c r="H92" s="52"/>
      <c r="I92" s="77"/>
      <c r="J92" s="10">
        <v>40750</v>
      </c>
    </row>
    <row r="93" spans="1:10">
      <c r="A93" s="105"/>
      <c r="B93" s="106"/>
      <c r="C93" s="107"/>
      <c r="D93" s="108"/>
      <c r="E93" s="10"/>
      <c r="F93" s="36" t="s">
        <v>93</v>
      </c>
      <c r="G93" s="38"/>
      <c r="H93" s="52"/>
      <c r="I93" s="77"/>
      <c r="J93" s="10">
        <v>5000</v>
      </c>
    </row>
    <row r="94" spans="1:10">
      <c r="A94" s="105"/>
      <c r="B94" s="106"/>
      <c r="C94" s="107"/>
      <c r="D94" s="108"/>
      <c r="E94" s="10"/>
      <c r="F94" s="39" t="s">
        <v>165</v>
      </c>
      <c r="G94" s="38"/>
      <c r="H94" s="52"/>
      <c r="I94" s="77"/>
      <c r="J94" s="10">
        <v>94933</v>
      </c>
    </row>
    <row r="95" spans="1:10">
      <c r="A95" s="105"/>
      <c r="B95" s="106"/>
      <c r="C95" s="107"/>
      <c r="D95" s="108"/>
      <c r="E95" s="10"/>
      <c r="F95" s="105" t="s">
        <v>168</v>
      </c>
      <c r="G95" s="38"/>
      <c r="H95" s="52"/>
      <c r="I95" s="77"/>
      <c r="J95" s="10">
        <v>4400</v>
      </c>
    </row>
    <row r="96" spans="1:10">
      <c r="A96" s="105"/>
      <c r="B96" s="106"/>
      <c r="C96" s="107"/>
      <c r="D96" s="108"/>
      <c r="E96" s="10"/>
      <c r="F96" s="36"/>
      <c r="G96" s="38"/>
      <c r="H96" s="52"/>
      <c r="I96" s="77"/>
      <c r="J96" s="10"/>
    </row>
    <row r="97" spans="1:10">
      <c r="A97" s="105"/>
      <c r="B97" s="106"/>
      <c r="C97" s="107"/>
      <c r="D97" s="108"/>
      <c r="E97" s="10"/>
      <c r="F97" s="38"/>
      <c r="G97" s="94"/>
      <c r="H97" s="52"/>
      <c r="I97" s="77"/>
      <c r="J97" s="10"/>
    </row>
    <row r="98" spans="1:10">
      <c r="A98" s="105"/>
      <c r="B98" s="106"/>
      <c r="C98" s="107"/>
      <c r="D98" s="108"/>
      <c r="E98" s="10"/>
      <c r="F98" s="102" t="s">
        <v>7</v>
      </c>
      <c r="G98" s="94"/>
      <c r="H98" s="52"/>
      <c r="I98" s="84"/>
      <c r="J98" s="10"/>
    </row>
    <row r="99" spans="1:10">
      <c r="A99" s="105"/>
      <c r="B99" s="106"/>
      <c r="C99" s="107"/>
      <c r="D99" s="108"/>
      <c r="E99" s="10"/>
      <c r="F99" s="72" t="s">
        <v>5</v>
      </c>
      <c r="G99" s="94"/>
      <c r="H99" s="52"/>
      <c r="I99" s="84">
        <v>371</v>
      </c>
      <c r="J99" s="10"/>
    </row>
    <row r="100" spans="1:10">
      <c r="A100" s="105"/>
      <c r="B100" s="106"/>
      <c r="C100" s="107"/>
      <c r="D100" s="108"/>
      <c r="E100" s="10"/>
      <c r="F100" s="72" t="s">
        <v>8</v>
      </c>
      <c r="G100" s="94"/>
      <c r="H100" s="52"/>
      <c r="I100" s="84">
        <v>1242935</v>
      </c>
      <c r="J100" s="10"/>
    </row>
    <row r="101" spans="1:10">
      <c r="A101" s="105"/>
      <c r="B101" s="106"/>
      <c r="C101" s="107"/>
      <c r="D101" s="108"/>
      <c r="E101" s="10"/>
      <c r="F101" s="36" t="s">
        <v>110</v>
      </c>
      <c r="G101" s="94"/>
      <c r="H101" s="52"/>
      <c r="I101" s="87">
        <v>0</v>
      </c>
      <c r="J101" s="10">
        <f>I99+I100</f>
        <v>1243306</v>
      </c>
    </row>
    <row r="102" spans="1:10">
      <c r="A102" s="105"/>
      <c r="B102" s="106"/>
      <c r="C102" s="107"/>
      <c r="D102" s="108"/>
      <c r="E102" s="10"/>
      <c r="F102" s="36"/>
      <c r="G102" s="94"/>
      <c r="H102" s="52"/>
      <c r="I102" s="84"/>
      <c r="J102" s="10"/>
    </row>
    <row r="103" spans="1:10">
      <c r="A103" s="105"/>
      <c r="B103" s="106"/>
      <c r="C103" s="107"/>
      <c r="D103" s="108"/>
      <c r="E103" s="10"/>
      <c r="F103" s="94"/>
      <c r="G103" s="94"/>
      <c r="H103" s="52"/>
      <c r="I103" s="84"/>
      <c r="J103" s="10"/>
    </row>
    <row r="104" spans="1:10">
      <c r="A104" s="39"/>
      <c r="B104" s="85"/>
      <c r="C104" s="86"/>
      <c r="D104" s="86"/>
      <c r="E104" s="24"/>
      <c r="F104" s="36"/>
      <c r="G104" s="38"/>
      <c r="H104" s="52"/>
      <c r="I104" s="88"/>
      <c r="J104" s="10"/>
    </row>
    <row r="105" spans="1:10" ht="15.75" thickBot="1">
      <c r="A105" s="109"/>
      <c r="B105" s="110"/>
      <c r="C105" s="111"/>
      <c r="D105" s="111"/>
      <c r="E105" s="112">
        <f>SUM(E5:E104)</f>
        <v>16823055</v>
      </c>
      <c r="F105" s="113"/>
      <c r="G105" s="114"/>
      <c r="H105" s="115"/>
      <c r="I105" s="116"/>
      <c r="J105" s="117">
        <f>SUM(J5:J104)</f>
        <v>16823055</v>
      </c>
    </row>
    <row r="106" spans="1:10" ht="15.75" thickTop="1">
      <c r="A106" s="94"/>
      <c r="B106" s="94"/>
      <c r="C106" s="94"/>
      <c r="D106" s="94"/>
      <c r="E106" s="94"/>
      <c r="F106" s="94"/>
      <c r="G106" s="94"/>
      <c r="H106" s="94"/>
      <c r="I106" s="94"/>
      <c r="J106" s="94"/>
    </row>
    <row r="108" spans="1:10">
      <c r="I108" s="40"/>
    </row>
  </sheetData>
  <mergeCells count="4">
    <mergeCell ref="A1:J2"/>
    <mergeCell ref="A3:J3"/>
    <mergeCell ref="A4:C4"/>
    <mergeCell ref="F4:H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D25" sqref="D25"/>
    </sheetView>
  </sheetViews>
  <sheetFormatPr defaultRowHeight="15"/>
  <cols>
    <col min="1" max="1" width="14" bestFit="1" customWidth="1"/>
    <col min="2" max="2" width="23.28515625" bestFit="1" customWidth="1"/>
    <col min="4" max="4" width="14" bestFit="1" customWidth="1"/>
    <col min="5" max="5" width="9.140625" hidden="1" customWidth="1"/>
    <col min="6" max="7" width="13.28515625" bestFit="1" customWidth="1"/>
    <col min="9" max="9" width="14.28515625" bestFit="1" customWidth="1"/>
  </cols>
  <sheetData>
    <row r="1" spans="1:9">
      <c r="A1" s="143" t="s">
        <v>108</v>
      </c>
      <c r="B1" s="144"/>
      <c r="C1" s="144"/>
      <c r="D1" s="144"/>
      <c r="E1" s="144"/>
      <c r="F1" s="144"/>
      <c r="G1" s="144"/>
      <c r="H1" s="144"/>
      <c r="I1" s="145"/>
    </row>
    <row r="2" spans="1:9">
      <c r="A2" s="146"/>
      <c r="B2" s="147"/>
      <c r="C2" s="147"/>
      <c r="D2" s="147"/>
      <c r="E2" s="147"/>
      <c r="F2" s="147"/>
      <c r="G2" s="147"/>
      <c r="H2" s="147"/>
      <c r="I2" s="148"/>
    </row>
    <row r="3" spans="1:9">
      <c r="A3" s="149" t="s">
        <v>32</v>
      </c>
      <c r="B3" s="150"/>
      <c r="C3" s="150"/>
      <c r="D3" s="150"/>
      <c r="E3" s="150"/>
      <c r="F3" s="150"/>
      <c r="G3" s="150"/>
      <c r="H3" s="150"/>
      <c r="I3" s="151"/>
    </row>
    <row r="4" spans="1:9">
      <c r="A4" s="15" t="s">
        <v>10</v>
      </c>
      <c r="B4" s="15" t="s">
        <v>33</v>
      </c>
      <c r="C4" s="16" t="s">
        <v>12</v>
      </c>
      <c r="D4" s="15" t="s">
        <v>13</v>
      </c>
      <c r="E4" s="15"/>
      <c r="F4" s="15" t="s">
        <v>10</v>
      </c>
      <c r="G4" s="15" t="s">
        <v>34</v>
      </c>
      <c r="H4" s="17" t="s">
        <v>12</v>
      </c>
      <c r="I4" s="15" t="s">
        <v>13</v>
      </c>
    </row>
    <row r="5" spans="1:9">
      <c r="A5" s="6">
        <v>6115520</v>
      </c>
      <c r="B5" s="13" t="s">
        <v>35</v>
      </c>
      <c r="C5" s="18"/>
      <c r="D5" s="6">
        <f>'SCH-I&amp;E'!D16</f>
        <v>8217048</v>
      </c>
      <c r="E5" s="6"/>
      <c r="F5" s="6">
        <v>6661487</v>
      </c>
      <c r="G5" s="7" t="s">
        <v>36</v>
      </c>
      <c r="H5" s="13"/>
      <c r="I5" s="42">
        <f>'SCH-I&amp;E'!D55</f>
        <v>8264719</v>
      </c>
    </row>
    <row r="6" spans="1:9">
      <c r="A6" s="6"/>
      <c r="B6" s="13"/>
      <c r="C6" s="18"/>
      <c r="D6" s="6"/>
      <c r="E6" s="6"/>
      <c r="F6" s="6"/>
      <c r="G6" s="7"/>
      <c r="H6" s="13"/>
      <c r="I6" s="42"/>
    </row>
    <row r="7" spans="1:9">
      <c r="A7" s="6">
        <v>176667</v>
      </c>
      <c r="B7" s="13" t="s">
        <v>37</v>
      </c>
      <c r="C7" s="18"/>
      <c r="D7" s="6">
        <f>'SCH-I&amp;E'!D26</f>
        <v>173575</v>
      </c>
      <c r="E7" s="6"/>
      <c r="F7" s="6">
        <v>30056</v>
      </c>
      <c r="G7" s="7" t="s">
        <v>38</v>
      </c>
      <c r="H7" s="13"/>
      <c r="I7" s="42">
        <f>'R&amp;P'!E38</f>
        <v>63823</v>
      </c>
    </row>
    <row r="8" spans="1:9">
      <c r="A8" s="6"/>
      <c r="B8" s="13"/>
      <c r="C8" s="18"/>
      <c r="D8" s="6"/>
      <c r="E8" s="6"/>
      <c r="F8" s="44"/>
      <c r="G8" s="13"/>
      <c r="H8" s="13"/>
      <c r="I8" s="42"/>
    </row>
    <row r="9" spans="1:9">
      <c r="A9" s="6">
        <v>816515</v>
      </c>
      <c r="B9" s="13" t="s">
        <v>39</v>
      </c>
      <c r="C9" s="18"/>
      <c r="D9" s="6">
        <f>'SCH-I&amp;E'!D36</f>
        <v>734786</v>
      </c>
      <c r="E9" s="6"/>
      <c r="F9" s="6">
        <v>201758</v>
      </c>
      <c r="G9" s="7" t="s">
        <v>40</v>
      </c>
      <c r="H9" s="13"/>
      <c r="I9" s="42">
        <f>'SCH-I&amp;E'!D64</f>
        <v>155550</v>
      </c>
    </row>
    <row r="10" spans="1:9">
      <c r="A10" s="6"/>
      <c r="B10" s="13"/>
      <c r="C10" s="18"/>
      <c r="D10" s="6"/>
      <c r="E10" s="6"/>
      <c r="F10" s="6"/>
      <c r="G10" s="7"/>
      <c r="H10" s="13"/>
      <c r="I10" s="42"/>
    </row>
    <row r="11" spans="1:9">
      <c r="A11" s="6">
        <v>51381</v>
      </c>
      <c r="B11" s="13" t="s">
        <v>41</v>
      </c>
      <c r="C11" s="18"/>
      <c r="D11" s="6">
        <f>'SCH-I&amp;E'!D41</f>
        <v>32256</v>
      </c>
      <c r="E11" s="6"/>
      <c r="F11" s="6">
        <v>3000000</v>
      </c>
      <c r="G11" t="s">
        <v>42</v>
      </c>
      <c r="H11" s="13"/>
      <c r="I11" s="42">
        <f>'R&amp;P'!E40</f>
        <v>1000000</v>
      </c>
    </row>
    <row r="12" spans="1:9">
      <c r="A12" s="6"/>
      <c r="B12" s="13"/>
      <c r="C12" s="18"/>
      <c r="D12" s="6"/>
      <c r="E12" s="6"/>
      <c r="F12" s="6"/>
      <c r="G12" s="7"/>
      <c r="H12" s="13"/>
      <c r="I12" s="42"/>
    </row>
    <row r="13" spans="1:9">
      <c r="A13" s="6">
        <v>0</v>
      </c>
      <c r="B13" s="13" t="s">
        <v>127</v>
      </c>
      <c r="C13" s="18"/>
      <c r="D13" s="6"/>
      <c r="E13" s="6"/>
      <c r="F13" s="6"/>
      <c r="G13" s="7"/>
      <c r="H13" s="13"/>
      <c r="I13" s="42"/>
    </row>
    <row r="14" spans="1:9">
      <c r="A14" s="6"/>
      <c r="B14" s="13"/>
      <c r="C14" s="18"/>
      <c r="D14" s="6"/>
      <c r="E14" s="6"/>
      <c r="F14" s="6"/>
      <c r="G14" s="7"/>
      <c r="H14" s="13"/>
      <c r="I14" s="42"/>
    </row>
    <row r="15" spans="1:9">
      <c r="A15" s="6">
        <v>61456</v>
      </c>
      <c r="B15" s="13" t="s">
        <v>43</v>
      </c>
      <c r="C15" s="18"/>
      <c r="D15" s="6">
        <f>'SCH-I&amp;E'!D48</f>
        <v>71176</v>
      </c>
      <c r="E15" s="6"/>
      <c r="F15" s="6"/>
      <c r="G15" s="7"/>
      <c r="H15" s="13"/>
      <c r="I15" s="42"/>
    </row>
    <row r="16" spans="1:9">
      <c r="A16" s="6"/>
      <c r="B16" s="13"/>
      <c r="C16" s="18"/>
      <c r="D16" s="6"/>
      <c r="E16" s="6"/>
      <c r="F16" s="6"/>
      <c r="G16" s="7"/>
      <c r="H16" s="13"/>
      <c r="I16" s="42"/>
    </row>
    <row r="17" spans="1:9">
      <c r="A17" s="6">
        <v>289471.15999999997</v>
      </c>
      <c r="B17" s="13" t="s">
        <v>44</v>
      </c>
      <c r="C17" s="18"/>
      <c r="D17" s="6">
        <f>'SCH-DEPRECIATION'!H12</f>
        <v>434891.66199999995</v>
      </c>
      <c r="E17" s="6"/>
      <c r="F17" s="6"/>
      <c r="G17" s="7"/>
      <c r="H17" s="13"/>
      <c r="I17" s="42"/>
    </row>
    <row r="18" spans="1:9">
      <c r="A18" s="6"/>
      <c r="B18" s="13"/>
      <c r="C18" s="18"/>
      <c r="D18" s="6"/>
      <c r="E18" s="6"/>
      <c r="F18" s="6"/>
      <c r="G18" s="7"/>
      <c r="H18" s="13"/>
      <c r="I18" s="42"/>
    </row>
    <row r="19" spans="1:9">
      <c r="A19" s="6">
        <f>F22-SUM(A5:A18)</f>
        <v>2382290.84</v>
      </c>
      <c r="B19" s="13" t="s">
        <v>45</v>
      </c>
      <c r="C19" s="18"/>
      <c r="D19" s="6">
        <f>I22-SUM(D5:D18)</f>
        <v>-179640.66200000048</v>
      </c>
      <c r="E19" s="6"/>
      <c r="F19" s="6"/>
      <c r="G19" s="7"/>
      <c r="H19" s="13"/>
      <c r="I19" s="42"/>
    </row>
    <row r="20" spans="1:9">
      <c r="A20" s="6"/>
      <c r="B20" s="13"/>
      <c r="C20" s="18"/>
      <c r="D20" s="6"/>
      <c r="E20" s="6"/>
      <c r="F20" s="6"/>
      <c r="G20" s="7"/>
      <c r="H20" s="13"/>
      <c r="I20" s="42"/>
    </row>
    <row r="21" spans="1:9">
      <c r="A21" s="6"/>
      <c r="B21" s="13"/>
      <c r="C21" s="18"/>
      <c r="D21" s="6"/>
      <c r="E21" s="6"/>
      <c r="F21" s="6"/>
      <c r="G21" s="7"/>
      <c r="H21" s="13"/>
      <c r="I21" s="42"/>
    </row>
    <row r="22" spans="1:9" ht="15.75" thickBot="1">
      <c r="A22" s="41">
        <f>SUM(A5:A21)</f>
        <v>9893301</v>
      </c>
      <c r="B22" s="15"/>
      <c r="C22" s="16"/>
      <c r="D22" s="41">
        <f>SUM(D5:D21)</f>
        <v>9484092</v>
      </c>
      <c r="E22" s="41"/>
      <c r="F22" s="41">
        <f>SUM(F5:F21)</f>
        <v>9893301</v>
      </c>
      <c r="G22" s="19"/>
      <c r="H22" s="15"/>
      <c r="I22" s="43">
        <f>SUM(I5:I21)</f>
        <v>9484092</v>
      </c>
    </row>
    <row r="23" spans="1:9" ht="15.75" thickTop="1"/>
  </sheetData>
  <mergeCells count="2">
    <mergeCell ref="A1:I2"/>
    <mergeCell ref="A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D22" sqref="D22"/>
    </sheetView>
  </sheetViews>
  <sheetFormatPr defaultRowHeight="15"/>
  <cols>
    <col min="1" max="1" width="14.28515625" bestFit="1" customWidth="1"/>
    <col min="2" max="2" width="22.7109375" bestFit="1" customWidth="1"/>
    <col min="4" max="4" width="14.28515625" bestFit="1" customWidth="1"/>
    <col min="5" max="5" width="0.42578125" customWidth="1"/>
    <col min="6" max="6" width="14.28515625" bestFit="1" customWidth="1"/>
    <col min="7" max="7" width="19.7109375" bestFit="1" customWidth="1"/>
    <col min="9" max="9" width="14.28515625" bestFit="1" customWidth="1"/>
  </cols>
  <sheetData>
    <row r="1" spans="1:9">
      <c r="A1" s="143" t="s">
        <v>108</v>
      </c>
      <c r="B1" s="144"/>
      <c r="C1" s="144"/>
      <c r="D1" s="144"/>
      <c r="E1" s="144"/>
      <c r="F1" s="144"/>
      <c r="G1" s="144"/>
      <c r="H1" s="144"/>
      <c r="I1" s="145"/>
    </row>
    <row r="2" spans="1:9">
      <c r="A2" s="146"/>
      <c r="B2" s="147"/>
      <c r="C2" s="147"/>
      <c r="D2" s="147"/>
      <c r="E2" s="147"/>
      <c r="F2" s="147"/>
      <c r="G2" s="147"/>
      <c r="H2" s="147"/>
      <c r="I2" s="148"/>
    </row>
    <row r="3" spans="1:9">
      <c r="A3" s="149" t="s">
        <v>9</v>
      </c>
      <c r="B3" s="150"/>
      <c r="C3" s="150"/>
      <c r="D3" s="150"/>
      <c r="E3" s="150"/>
      <c r="F3" s="150"/>
      <c r="G3" s="150"/>
      <c r="H3" s="150"/>
      <c r="I3" s="151"/>
    </row>
    <row r="4" spans="1:9">
      <c r="A4" s="15" t="s">
        <v>10</v>
      </c>
      <c r="B4" s="15" t="s">
        <v>11</v>
      </c>
      <c r="C4" s="16" t="s">
        <v>12</v>
      </c>
      <c r="D4" s="15" t="s">
        <v>13</v>
      </c>
      <c r="E4" s="15"/>
      <c r="F4" s="15" t="s">
        <v>10</v>
      </c>
      <c r="G4" s="15" t="s">
        <v>14</v>
      </c>
      <c r="H4" s="17" t="s">
        <v>12</v>
      </c>
      <c r="I4" s="15" t="s">
        <v>13</v>
      </c>
    </row>
    <row r="5" spans="1:9">
      <c r="A5" s="6">
        <v>10315461.050000001</v>
      </c>
      <c r="B5" s="7" t="s">
        <v>15</v>
      </c>
      <c r="C5" s="49" t="s">
        <v>16</v>
      </c>
      <c r="D5" s="6">
        <f>'SCH-BS'!E9</f>
        <v>10135820.388</v>
      </c>
      <c r="E5" s="6"/>
      <c r="F5" s="6">
        <v>4624890.05</v>
      </c>
      <c r="G5" s="7" t="s">
        <v>17</v>
      </c>
      <c r="H5" s="18" t="s">
        <v>18</v>
      </c>
      <c r="I5" s="42">
        <f>'SCH-DEPRECIATION'!I12</f>
        <v>5874799.3880000003</v>
      </c>
    </row>
    <row r="6" spans="1:9">
      <c r="A6" s="6"/>
      <c r="C6" s="18"/>
      <c r="D6" s="6"/>
      <c r="E6" s="6"/>
      <c r="F6" s="6"/>
      <c r="G6" s="7"/>
      <c r="H6" s="13"/>
      <c r="I6" s="42"/>
    </row>
    <row r="7" spans="1:9">
      <c r="A7" s="6">
        <v>272500</v>
      </c>
      <c r="B7" s="7" t="s">
        <v>19</v>
      </c>
      <c r="C7" s="18" t="s">
        <v>20</v>
      </c>
      <c r="D7" s="6">
        <f>'SCH-BS'!E15</f>
        <v>378500</v>
      </c>
      <c r="E7" s="6"/>
      <c r="F7" s="6">
        <v>931</v>
      </c>
      <c r="G7" s="7" t="s">
        <v>5</v>
      </c>
      <c r="H7" s="13"/>
      <c r="I7" s="42">
        <f>'R&amp;P'!I99</f>
        <v>371</v>
      </c>
    </row>
    <row r="8" spans="1:9">
      <c r="A8" s="6"/>
      <c r="C8" s="18"/>
      <c r="D8" s="6"/>
      <c r="E8" s="6"/>
      <c r="F8" s="6"/>
      <c r="G8" s="7"/>
      <c r="H8" s="13"/>
      <c r="I8" s="42"/>
    </row>
    <row r="9" spans="1:9">
      <c r="A9" s="6">
        <v>36500</v>
      </c>
      <c r="B9" s="7" t="s">
        <v>21</v>
      </c>
      <c r="C9" s="18" t="s">
        <v>22</v>
      </c>
      <c r="D9" s="6">
        <f>'SCH-BS'!E21</f>
        <v>43080</v>
      </c>
      <c r="E9" s="6"/>
      <c r="F9" s="6">
        <v>729552</v>
      </c>
      <c r="G9" s="7" t="s">
        <v>23</v>
      </c>
      <c r="H9" s="13"/>
      <c r="I9" s="42">
        <f>'R&amp;P'!I100</f>
        <v>1242935</v>
      </c>
    </row>
    <row r="10" spans="1:9">
      <c r="A10" s="6"/>
      <c r="C10" s="18"/>
      <c r="D10" s="6"/>
      <c r="E10" s="6"/>
      <c r="F10" s="6"/>
      <c r="G10" s="7"/>
      <c r="H10" s="13"/>
      <c r="I10" s="42"/>
    </row>
    <row r="11" spans="1:9">
      <c r="A11" s="6">
        <v>206627</v>
      </c>
      <c r="B11" t="s">
        <v>24</v>
      </c>
      <c r="C11" s="18" t="s">
        <v>25</v>
      </c>
      <c r="D11" s="6">
        <f>'SCH-BS'!E27</f>
        <v>206627</v>
      </c>
      <c r="E11" s="6"/>
      <c r="F11" s="6">
        <v>445904</v>
      </c>
      <c r="G11" s="7" t="s">
        <v>26</v>
      </c>
      <c r="H11" s="18" t="s">
        <v>27</v>
      </c>
      <c r="I11" s="42">
        <f>'SCH-BS'!E84</f>
        <v>508818</v>
      </c>
    </row>
    <row r="12" spans="1:9">
      <c r="A12" s="6"/>
      <c r="C12" s="18"/>
      <c r="D12" s="6"/>
      <c r="E12" s="6"/>
      <c r="F12" s="6"/>
      <c r="G12" s="7"/>
      <c r="H12" s="13"/>
      <c r="I12" s="42"/>
    </row>
    <row r="13" spans="1:9">
      <c r="A13" s="6">
        <v>302185</v>
      </c>
      <c r="B13" s="7" t="s">
        <v>28</v>
      </c>
      <c r="C13" s="18" t="s">
        <v>29</v>
      </c>
      <c r="D13" s="6">
        <f>'SCH-BS'!E60</f>
        <v>845781</v>
      </c>
      <c r="E13" s="6"/>
      <c r="F13" s="6">
        <v>1000000</v>
      </c>
      <c r="G13" s="7" t="s">
        <v>228</v>
      </c>
      <c r="H13" s="13"/>
      <c r="I13" s="42">
        <f>'R&amp;P'!I101</f>
        <v>0</v>
      </c>
    </row>
    <row r="14" spans="1:9">
      <c r="A14" s="6"/>
      <c r="C14" s="18"/>
      <c r="D14" s="6"/>
      <c r="E14" s="6"/>
      <c r="F14" s="6"/>
      <c r="G14" s="7"/>
      <c r="H14" s="13"/>
      <c r="I14" s="42"/>
    </row>
    <row r="15" spans="1:9">
      <c r="A15" s="6">
        <v>208004</v>
      </c>
      <c r="B15" s="7" t="s">
        <v>30</v>
      </c>
      <c r="C15" s="50" t="s">
        <v>31</v>
      </c>
      <c r="D15" s="6">
        <f>'SCH-BS'!E66</f>
        <v>557115</v>
      </c>
      <c r="E15" s="6"/>
      <c r="F15" s="6">
        <v>15000</v>
      </c>
      <c r="G15" s="7" t="s">
        <v>229</v>
      </c>
      <c r="H15" s="13"/>
      <c r="I15" s="42">
        <f>F15</f>
        <v>15000</v>
      </c>
    </row>
    <row r="16" spans="1:9">
      <c r="A16" s="6"/>
      <c r="B16" s="8"/>
      <c r="C16" s="50"/>
      <c r="D16" s="6"/>
      <c r="E16" s="6"/>
      <c r="F16" s="6"/>
      <c r="G16" s="7"/>
      <c r="H16" s="13"/>
      <c r="I16" s="42"/>
    </row>
    <row r="17" spans="1:9">
      <c r="A17" s="6"/>
      <c r="B17" s="8"/>
      <c r="C17" s="50"/>
      <c r="D17" s="6"/>
      <c r="E17" s="6"/>
      <c r="F17" s="6">
        <v>4525000</v>
      </c>
      <c r="G17" s="7" t="s">
        <v>230</v>
      </c>
      <c r="H17" s="13"/>
      <c r="I17" s="42">
        <f>'SCH-BS'!E73</f>
        <v>4525000</v>
      </c>
    </row>
    <row r="18" spans="1:9">
      <c r="A18" s="6"/>
      <c r="B18" s="8"/>
      <c r="C18" s="50"/>
      <c r="D18" s="6"/>
      <c r="E18" s="6"/>
      <c r="F18" s="6"/>
      <c r="G18" s="7"/>
      <c r="H18" s="13"/>
      <c r="I18" s="42"/>
    </row>
    <row r="19" spans="1:9">
      <c r="A19" s="6"/>
      <c r="C19" s="51"/>
      <c r="D19" s="6"/>
      <c r="E19" s="6"/>
      <c r="F19" s="6"/>
      <c r="G19" s="7"/>
      <c r="H19" s="13"/>
      <c r="I19" s="42"/>
    </row>
    <row r="20" spans="1:9" ht="15.75" thickBot="1">
      <c r="A20" s="55">
        <f>SUM(A5:A19)</f>
        <v>11341277.050000001</v>
      </c>
      <c r="B20" s="2"/>
      <c r="C20" s="56"/>
      <c r="D20" s="55">
        <f>SUM(D5:D19)</f>
        <v>12166923.388</v>
      </c>
      <c r="E20" s="55"/>
      <c r="F20" s="55">
        <f>SUM(F5:F19)</f>
        <v>11341277.050000001</v>
      </c>
      <c r="G20" s="57"/>
      <c r="H20" s="2"/>
      <c r="I20" s="58">
        <f>SUM(I5:I19)</f>
        <v>12166923.388</v>
      </c>
    </row>
    <row r="21" spans="1:9" ht="15.75" thickTop="1"/>
    <row r="23" spans="1:9">
      <c r="D23" s="60">
        <f>D20-I20</f>
        <v>0</v>
      </c>
    </row>
  </sheetData>
  <mergeCells count="2">
    <mergeCell ref="A1:I2"/>
    <mergeCell ref="A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86"/>
  <sheetViews>
    <sheetView topLeftCell="A40" workbookViewId="0">
      <selection activeCell="D58" sqref="D58"/>
    </sheetView>
  </sheetViews>
  <sheetFormatPr defaultRowHeight="15"/>
  <cols>
    <col min="2" max="2" width="32.5703125" bestFit="1" customWidth="1"/>
    <col min="3" max="3" width="16.5703125" customWidth="1"/>
    <col min="4" max="5" width="14.28515625" bestFit="1" customWidth="1"/>
    <col min="7" max="7" width="13.28515625" bestFit="1" customWidth="1"/>
  </cols>
  <sheetData>
    <row r="1" spans="1:5">
      <c r="A1" s="143" t="s">
        <v>108</v>
      </c>
      <c r="B1" s="144"/>
      <c r="C1" s="144"/>
      <c r="D1" s="144"/>
      <c r="E1" s="145"/>
    </row>
    <row r="2" spans="1:5">
      <c r="A2" s="146"/>
      <c r="B2" s="147"/>
      <c r="C2" s="147"/>
      <c r="D2" s="147"/>
      <c r="E2" s="148"/>
    </row>
    <row r="3" spans="1:5">
      <c r="A3" s="143" t="s">
        <v>46</v>
      </c>
      <c r="B3" s="144"/>
      <c r="C3" s="144"/>
      <c r="D3" s="144"/>
      <c r="E3" s="145"/>
    </row>
    <row r="4" spans="1:5">
      <c r="A4" s="146"/>
      <c r="B4" s="147"/>
      <c r="C4" s="147"/>
      <c r="D4" s="147"/>
      <c r="E4" s="148"/>
    </row>
    <row r="5" spans="1:5">
      <c r="A5" s="15" t="s">
        <v>47</v>
      </c>
      <c r="B5" s="15" t="s">
        <v>48</v>
      </c>
      <c r="C5" s="15"/>
      <c r="D5" s="15" t="s">
        <v>49</v>
      </c>
      <c r="E5" s="20" t="s">
        <v>49</v>
      </c>
    </row>
    <row r="6" spans="1:5">
      <c r="A6" s="13"/>
      <c r="B6" s="13"/>
      <c r="C6" s="13"/>
      <c r="D6" s="13"/>
      <c r="E6" s="9"/>
    </row>
    <row r="7" spans="1:5">
      <c r="A7" s="13" t="s">
        <v>16</v>
      </c>
      <c r="B7" s="21" t="s">
        <v>15</v>
      </c>
      <c r="C7" s="21"/>
      <c r="D7" s="13"/>
      <c r="E7" s="9"/>
    </row>
    <row r="8" spans="1:5" ht="21" customHeight="1">
      <c r="A8" s="13"/>
      <c r="B8" s="22" t="s">
        <v>50</v>
      </c>
      <c r="C8" s="22"/>
      <c r="D8" s="6">
        <f>BS!A5</f>
        <v>10315461.050000001</v>
      </c>
      <c r="E8" s="42"/>
    </row>
    <row r="9" spans="1:5">
      <c r="A9" s="13"/>
      <c r="B9" s="13" t="s">
        <v>51</v>
      </c>
      <c r="C9" s="13"/>
      <c r="D9" s="45">
        <f>'I&amp;E'!D19</f>
        <v>-179640.66200000048</v>
      </c>
      <c r="E9" s="42">
        <f>D8+D9</f>
        <v>10135820.388</v>
      </c>
    </row>
    <row r="10" spans="1:5">
      <c r="A10" s="13"/>
      <c r="B10" s="13"/>
      <c r="C10" s="13"/>
      <c r="D10" s="6"/>
      <c r="E10" s="42"/>
    </row>
    <row r="11" spans="1:5">
      <c r="A11" s="13" t="s">
        <v>20</v>
      </c>
      <c r="B11" s="21" t="s">
        <v>19</v>
      </c>
      <c r="C11" s="21"/>
      <c r="D11" s="6"/>
      <c r="E11" s="42"/>
    </row>
    <row r="12" spans="1:5">
      <c r="A12" s="13"/>
      <c r="B12" s="13" t="s">
        <v>52</v>
      </c>
      <c r="C12" s="13"/>
      <c r="D12" s="6">
        <f>BS!A7</f>
        <v>272500</v>
      </c>
      <c r="E12" s="42"/>
    </row>
    <row r="13" spans="1:5">
      <c r="A13" s="13"/>
      <c r="B13" s="13" t="s">
        <v>53</v>
      </c>
      <c r="C13" s="13"/>
      <c r="D13" s="45">
        <f>'R&amp;P'!E60</f>
        <v>228000</v>
      </c>
      <c r="E13" s="42"/>
    </row>
    <row r="14" spans="1:5">
      <c r="A14" s="13"/>
      <c r="B14" s="13"/>
      <c r="C14" s="13"/>
      <c r="D14" s="6">
        <f>D12+D13</f>
        <v>500500</v>
      </c>
      <c r="E14" s="42"/>
    </row>
    <row r="15" spans="1:5">
      <c r="A15" s="13"/>
      <c r="B15" s="13" t="s">
        <v>54</v>
      </c>
      <c r="C15" s="13"/>
      <c r="D15" s="45">
        <f>'R&amp;P'!J69</f>
        <v>122000</v>
      </c>
      <c r="E15" s="42">
        <f>D14-D15</f>
        <v>378500</v>
      </c>
    </row>
    <row r="16" spans="1:5">
      <c r="A16" s="13"/>
      <c r="B16" s="13"/>
      <c r="C16" s="13"/>
      <c r="D16" s="6"/>
      <c r="E16" s="42"/>
    </row>
    <row r="17" spans="1:5">
      <c r="A17" s="13" t="s">
        <v>22</v>
      </c>
      <c r="B17" s="21" t="s">
        <v>55</v>
      </c>
      <c r="C17" s="21"/>
      <c r="D17" s="6"/>
      <c r="E17" s="42"/>
    </row>
    <row r="18" spans="1:5">
      <c r="A18" s="13"/>
      <c r="B18" s="13" t="s">
        <v>52</v>
      </c>
      <c r="C18" s="13"/>
      <c r="D18" s="6">
        <f>BS!A9</f>
        <v>36500</v>
      </c>
      <c r="E18" s="42"/>
    </row>
    <row r="19" spans="1:5">
      <c r="A19" s="13"/>
      <c r="B19" s="13" t="s">
        <v>53</v>
      </c>
      <c r="C19" s="13"/>
      <c r="D19" s="45">
        <f>'R&amp;P'!E58+'R&amp;P'!E59</f>
        <v>22130</v>
      </c>
      <c r="E19" s="42"/>
    </row>
    <row r="20" spans="1:5">
      <c r="A20" s="13"/>
      <c r="B20" s="13"/>
      <c r="C20" s="13"/>
      <c r="D20" s="6">
        <f>D18+D19</f>
        <v>58630</v>
      </c>
      <c r="E20" s="42"/>
    </row>
    <row r="21" spans="1:5">
      <c r="A21" s="13"/>
      <c r="B21" s="13" t="s">
        <v>54</v>
      </c>
      <c r="C21" s="13"/>
      <c r="D21" s="45">
        <f>'R&amp;P'!J70+'R&amp;P'!J71</f>
        <v>15550</v>
      </c>
      <c r="E21" s="42">
        <f>D20-D21</f>
        <v>43080</v>
      </c>
    </row>
    <row r="22" spans="1:5">
      <c r="A22" s="13"/>
      <c r="B22" s="13"/>
      <c r="C22" s="13"/>
      <c r="D22" s="6"/>
      <c r="E22" s="42"/>
    </row>
    <row r="23" spans="1:5">
      <c r="A23" s="13" t="s">
        <v>25</v>
      </c>
      <c r="B23" s="21" t="s">
        <v>24</v>
      </c>
      <c r="C23" s="21"/>
      <c r="D23" s="6"/>
      <c r="E23" s="42"/>
    </row>
    <row r="24" spans="1:5">
      <c r="A24" s="13"/>
      <c r="B24" s="13" t="s">
        <v>52</v>
      </c>
      <c r="C24" s="13"/>
      <c r="D24" s="6">
        <f>BS!A11</f>
        <v>206627</v>
      </c>
      <c r="E24" s="42"/>
    </row>
    <row r="25" spans="1:5">
      <c r="A25" s="13"/>
      <c r="B25" s="13" t="s">
        <v>53</v>
      </c>
      <c r="C25" s="13"/>
      <c r="D25" s="45">
        <v>0</v>
      </c>
      <c r="E25" s="42"/>
    </row>
    <row r="26" spans="1:5">
      <c r="A26" s="13"/>
      <c r="B26" s="13"/>
      <c r="C26" s="13"/>
      <c r="D26" s="6">
        <f>D24+D25</f>
        <v>206627</v>
      </c>
      <c r="E26" s="42"/>
    </row>
    <row r="27" spans="1:5">
      <c r="A27" s="13"/>
      <c r="B27" s="13" t="s">
        <v>56</v>
      </c>
      <c r="C27" s="13"/>
      <c r="D27" s="45">
        <v>0</v>
      </c>
      <c r="E27" s="42">
        <f>D26-D27</f>
        <v>206627</v>
      </c>
    </row>
    <row r="28" spans="1:5">
      <c r="A28" s="13"/>
      <c r="B28" s="13"/>
      <c r="C28" s="7"/>
      <c r="D28" s="126"/>
      <c r="E28" s="42"/>
    </row>
    <row r="29" spans="1:5">
      <c r="A29" s="13" t="s">
        <v>29</v>
      </c>
      <c r="B29" s="21" t="s">
        <v>57</v>
      </c>
      <c r="C29" s="128"/>
      <c r="D29" s="6"/>
      <c r="E29" s="42"/>
    </row>
    <row r="30" spans="1:5">
      <c r="A30" s="13"/>
      <c r="B30" s="13" t="s">
        <v>4</v>
      </c>
      <c r="C30" s="7"/>
      <c r="D30" s="6">
        <f>BS!A13</f>
        <v>302185</v>
      </c>
      <c r="E30" s="42"/>
    </row>
    <row r="31" spans="1:5">
      <c r="A31" s="13"/>
      <c r="B31" s="4" t="s">
        <v>140</v>
      </c>
      <c r="C31" s="44">
        <f>'R&amp;P'!E55</f>
        <v>1077060</v>
      </c>
      <c r="D31" s="13"/>
      <c r="E31" s="42"/>
    </row>
    <row r="32" spans="1:5">
      <c r="A32" s="13"/>
      <c r="B32" s="4" t="s">
        <v>237</v>
      </c>
      <c r="C32" s="125">
        <f>'R&amp;P'!E78</f>
        <v>674661</v>
      </c>
      <c r="D32" s="13"/>
      <c r="E32" s="42"/>
    </row>
    <row r="33" spans="1:5">
      <c r="A33" s="13"/>
      <c r="B33" s="4"/>
      <c r="C33" s="124">
        <f>C31+C32</f>
        <v>1751721</v>
      </c>
      <c r="D33" s="6"/>
      <c r="E33" s="42"/>
    </row>
    <row r="34" spans="1:5">
      <c r="A34" s="13"/>
      <c r="B34" s="36" t="s">
        <v>223</v>
      </c>
      <c r="C34" s="130">
        <f>'R&amp;P'!J86</f>
        <v>1751721</v>
      </c>
      <c r="D34" s="6">
        <f>C33-C34</f>
        <v>0</v>
      </c>
      <c r="E34" s="42"/>
    </row>
    <row r="35" spans="1:5">
      <c r="A35" s="13"/>
      <c r="B35" s="4"/>
      <c r="C35" s="4"/>
      <c r="D35" s="6"/>
      <c r="E35" s="42"/>
    </row>
    <row r="36" spans="1:5">
      <c r="A36" s="13"/>
      <c r="B36" s="4" t="s">
        <v>141</v>
      </c>
      <c r="C36" s="44">
        <f>'R&amp;P'!E56</f>
        <v>132600</v>
      </c>
      <c r="D36" s="13"/>
      <c r="E36" s="42"/>
    </row>
    <row r="37" spans="1:5">
      <c r="A37" s="13"/>
      <c r="B37" s="4" t="s">
        <v>141</v>
      </c>
      <c r="C37" s="130">
        <f>'R&amp;P'!J65</f>
        <v>110500</v>
      </c>
      <c r="D37" s="127">
        <f>C36-C37</f>
        <v>22100</v>
      </c>
      <c r="E37" s="42"/>
    </row>
    <row r="38" spans="1:5">
      <c r="A38" s="13"/>
      <c r="B38" s="4"/>
      <c r="C38" s="123"/>
      <c r="D38" s="127"/>
      <c r="E38" s="42"/>
    </row>
    <row r="39" spans="1:5">
      <c r="A39" s="13"/>
      <c r="B39" s="4" t="s">
        <v>147</v>
      </c>
      <c r="C39" s="44">
        <f>'R&amp;P'!E63</f>
        <v>41049</v>
      </c>
      <c r="D39" s="13"/>
      <c r="E39" s="42"/>
    </row>
    <row r="40" spans="1:5">
      <c r="A40" s="13"/>
      <c r="B40" s="4" t="s">
        <v>147</v>
      </c>
      <c r="C40" s="46">
        <f>'R&amp;P'!J73</f>
        <v>40365</v>
      </c>
      <c r="D40" s="6">
        <f>C39-C40</f>
        <v>684</v>
      </c>
      <c r="E40" s="42"/>
    </row>
    <row r="41" spans="1:5">
      <c r="A41" s="13"/>
      <c r="B41" s="4"/>
      <c r="C41" s="123"/>
      <c r="D41" s="6"/>
      <c r="E41" s="42"/>
    </row>
    <row r="42" spans="1:5">
      <c r="A42" s="13"/>
      <c r="B42" s="4" t="s">
        <v>148</v>
      </c>
      <c r="C42" s="6">
        <f>'R&amp;P'!E66</f>
        <v>26100</v>
      </c>
      <c r="D42" s="9"/>
      <c r="E42" s="42"/>
    </row>
    <row r="43" spans="1:5">
      <c r="A43" s="13"/>
      <c r="B43" s="4" t="s">
        <v>148</v>
      </c>
      <c r="C43" s="46">
        <f>'R&amp;P'!J74</f>
        <v>25450</v>
      </c>
      <c r="D43" s="6">
        <f>C42-C43</f>
        <v>650</v>
      </c>
      <c r="E43" s="42"/>
    </row>
    <row r="44" spans="1:5">
      <c r="A44" s="13"/>
      <c r="B44" s="4"/>
      <c r="C44" s="4"/>
      <c r="D44" s="6"/>
      <c r="E44" s="42"/>
    </row>
    <row r="45" spans="1:5">
      <c r="A45" s="13"/>
      <c r="B45" s="4" t="s">
        <v>149</v>
      </c>
      <c r="C45" s="44">
        <f>'R&amp;P'!E69</f>
        <v>15300</v>
      </c>
      <c r="D45" s="13"/>
      <c r="E45" s="42"/>
    </row>
    <row r="46" spans="1:5">
      <c r="A46" s="13"/>
      <c r="B46" s="4" t="s">
        <v>149</v>
      </c>
      <c r="C46" s="130">
        <f>'R&amp;P'!J75</f>
        <v>14500</v>
      </c>
      <c r="D46" s="6">
        <f>C45-C46</f>
        <v>800</v>
      </c>
      <c r="E46" s="42"/>
    </row>
    <row r="47" spans="1:5">
      <c r="A47" s="13"/>
      <c r="B47" s="4"/>
      <c r="C47" s="4"/>
      <c r="D47" s="6"/>
      <c r="E47" s="42"/>
    </row>
    <row r="48" spans="1:5">
      <c r="A48" s="13"/>
      <c r="B48" s="4" t="s">
        <v>151</v>
      </c>
      <c r="C48" s="44">
        <f>'R&amp;P'!E73</f>
        <v>13465</v>
      </c>
      <c r="D48" s="13"/>
      <c r="E48" s="42"/>
    </row>
    <row r="49" spans="1:5">
      <c r="A49" s="13"/>
      <c r="B49" s="4" t="s">
        <v>219</v>
      </c>
      <c r="C49" s="130">
        <f>'R&amp;P'!J77</f>
        <v>800</v>
      </c>
      <c r="D49" s="6">
        <f>C48-C49</f>
        <v>12665</v>
      </c>
      <c r="E49" s="42"/>
    </row>
    <row r="50" spans="1:5">
      <c r="A50" s="13"/>
      <c r="B50" s="4"/>
      <c r="C50" s="123"/>
      <c r="D50" s="6"/>
      <c r="E50" s="42"/>
    </row>
    <row r="51" spans="1:5">
      <c r="A51" s="13"/>
      <c r="B51" s="37" t="s">
        <v>158</v>
      </c>
      <c r="C51" s="44">
        <f>'R&amp;P'!E80</f>
        <v>75000</v>
      </c>
      <c r="D51" s="13"/>
      <c r="E51" s="42"/>
    </row>
    <row r="52" spans="1:5">
      <c r="A52" s="13"/>
      <c r="B52" s="37" t="s">
        <v>158</v>
      </c>
      <c r="C52" s="130">
        <f>'R&amp;P'!J83</f>
        <v>19950</v>
      </c>
      <c r="D52" s="6">
        <f>C51-C52</f>
        <v>55050</v>
      </c>
      <c r="E52" s="42"/>
    </row>
    <row r="53" spans="1:5">
      <c r="A53" s="13"/>
      <c r="B53" s="37"/>
      <c r="C53" s="123"/>
      <c r="D53" s="6"/>
      <c r="E53" s="42"/>
    </row>
    <row r="54" spans="1:5">
      <c r="A54" s="13"/>
      <c r="B54" s="4" t="s">
        <v>163</v>
      </c>
      <c r="C54" s="4"/>
      <c r="D54" s="6">
        <f>'R&amp;P'!E85</f>
        <v>6000</v>
      </c>
      <c r="E54" s="42"/>
    </row>
    <row r="55" spans="1:5">
      <c r="A55" s="13"/>
      <c r="D55" s="13"/>
      <c r="E55" s="42"/>
    </row>
    <row r="56" spans="1:5">
      <c r="A56" s="13"/>
      <c r="B56" s="7" t="s">
        <v>165</v>
      </c>
      <c r="C56" s="60">
        <f>'R&amp;P'!E87</f>
        <v>520000</v>
      </c>
      <c r="D56" s="13"/>
      <c r="E56" s="42"/>
    </row>
    <row r="57" spans="1:5">
      <c r="A57" s="13"/>
      <c r="B57" s="39" t="s">
        <v>238</v>
      </c>
      <c r="C57" s="156">
        <f>'R&amp;P'!J94</f>
        <v>94933</v>
      </c>
      <c r="D57" s="127">
        <f>C56-C57</f>
        <v>425067</v>
      </c>
      <c r="E57" s="42"/>
    </row>
    <row r="58" spans="1:5">
      <c r="A58" s="13"/>
      <c r="D58" s="13"/>
      <c r="E58" s="42"/>
    </row>
    <row r="59" spans="1:5">
      <c r="A59" s="13"/>
      <c r="B59" s="7" t="s">
        <v>166</v>
      </c>
      <c r="C59" s="44">
        <f>'R&amp;P'!E88</f>
        <v>200260</v>
      </c>
      <c r="D59" s="13"/>
      <c r="E59" s="42"/>
    </row>
    <row r="60" spans="1:5">
      <c r="A60" s="13"/>
      <c r="B60" s="4" t="s">
        <v>225</v>
      </c>
      <c r="C60" s="130">
        <f>'R&amp;P'!J90</f>
        <v>179680</v>
      </c>
      <c r="D60" s="46">
        <f>C59-C60</f>
        <v>20580</v>
      </c>
      <c r="E60" s="42">
        <f>SUM(D30:D60)</f>
        <v>845781</v>
      </c>
    </row>
    <row r="61" spans="1:5">
      <c r="A61" s="13"/>
      <c r="B61" s="7"/>
      <c r="C61" s="33"/>
      <c r="D61" s="6"/>
      <c r="E61" s="42"/>
    </row>
    <row r="62" spans="1:5">
      <c r="A62" s="13" t="s">
        <v>31</v>
      </c>
      <c r="B62" s="128" t="s">
        <v>226</v>
      </c>
      <c r="C62" s="21"/>
      <c r="D62" s="6"/>
      <c r="E62" s="42"/>
    </row>
    <row r="63" spans="1:5">
      <c r="A63" s="13"/>
      <c r="B63" s="7" t="s">
        <v>4</v>
      </c>
      <c r="C63" s="13"/>
      <c r="D63" s="6">
        <f>BS!A15</f>
        <v>208004</v>
      </c>
      <c r="E63" s="42"/>
    </row>
    <row r="64" spans="1:5">
      <c r="A64" s="13"/>
      <c r="B64" s="7" t="s">
        <v>53</v>
      </c>
      <c r="C64" s="13"/>
      <c r="D64" s="131">
        <f>'R&amp;P'!E46</f>
        <v>349111</v>
      </c>
      <c r="E64" s="42"/>
    </row>
    <row r="65" spans="1:5">
      <c r="A65" s="13"/>
      <c r="B65" s="7"/>
      <c r="C65" s="13"/>
      <c r="D65" s="6">
        <f>D63+D64</f>
        <v>557115</v>
      </c>
      <c r="E65" s="42"/>
    </row>
    <row r="66" spans="1:5">
      <c r="A66" s="13"/>
      <c r="B66" s="7" t="s">
        <v>56</v>
      </c>
      <c r="C66" s="13"/>
      <c r="D66" s="45">
        <v>0</v>
      </c>
      <c r="E66" s="42">
        <f>D65-D66</f>
        <v>557115</v>
      </c>
    </row>
    <row r="67" spans="1:5">
      <c r="A67" s="13"/>
      <c r="B67" s="7"/>
      <c r="C67" s="13"/>
      <c r="D67" s="6"/>
      <c r="E67" s="42"/>
    </row>
    <row r="68" spans="1:5">
      <c r="A68" s="13"/>
      <c r="B68" s="8"/>
      <c r="C68" s="13"/>
      <c r="D68" s="6"/>
      <c r="E68" s="42"/>
    </row>
    <row r="69" spans="1:5">
      <c r="A69" s="13" t="s">
        <v>31</v>
      </c>
      <c r="B69" s="128" t="s">
        <v>227</v>
      </c>
      <c r="C69" s="21"/>
      <c r="D69" s="6"/>
      <c r="E69" s="42"/>
    </row>
    <row r="70" spans="1:5">
      <c r="A70" s="13"/>
      <c r="B70" s="7" t="s">
        <v>4</v>
      </c>
      <c r="C70" s="13"/>
      <c r="D70" s="6">
        <f>BS!F17</f>
        <v>4525000</v>
      </c>
      <c r="E70" s="42"/>
    </row>
    <row r="71" spans="1:5">
      <c r="A71" s="13"/>
      <c r="B71" s="7" t="s">
        <v>53</v>
      </c>
      <c r="C71" s="13"/>
      <c r="D71" s="45">
        <v>0</v>
      </c>
      <c r="E71" s="42"/>
    </row>
    <row r="72" spans="1:5">
      <c r="A72" s="13"/>
      <c r="B72" s="7"/>
      <c r="C72" s="13"/>
      <c r="D72" s="6">
        <f>D70+D71</f>
        <v>4525000</v>
      </c>
      <c r="E72" s="42"/>
    </row>
    <row r="73" spans="1:5">
      <c r="A73" s="13"/>
      <c r="B73" s="7" t="s">
        <v>56</v>
      </c>
      <c r="C73" s="13"/>
      <c r="D73" s="45">
        <v>0</v>
      </c>
      <c r="E73" s="42">
        <f>D72-D73</f>
        <v>4525000</v>
      </c>
    </row>
    <row r="74" spans="1:5">
      <c r="A74" s="13"/>
      <c r="B74" s="7"/>
      <c r="C74" s="13"/>
      <c r="D74" s="126"/>
      <c r="E74" s="42"/>
    </row>
    <row r="75" spans="1:5">
      <c r="A75" s="13" t="s">
        <v>27</v>
      </c>
      <c r="B75" s="26" t="s">
        <v>26</v>
      </c>
      <c r="C75" s="21"/>
      <c r="D75" s="6"/>
      <c r="E75" s="42"/>
    </row>
    <row r="76" spans="1:5">
      <c r="A76" s="13"/>
      <c r="B76" s="7" t="s">
        <v>4</v>
      </c>
      <c r="C76" s="13"/>
      <c r="D76" s="10">
        <f>BS!F11</f>
        <v>445904</v>
      </c>
      <c r="E76" s="42"/>
    </row>
    <row r="77" spans="1:5">
      <c r="A77" s="13"/>
      <c r="B77" s="4" t="s">
        <v>150</v>
      </c>
      <c r="C77" s="10">
        <f>'R&amp;P'!J76</f>
        <v>428995</v>
      </c>
      <c r="D77" s="13"/>
      <c r="E77" s="42"/>
    </row>
    <row r="78" spans="1:5">
      <c r="A78" s="13"/>
      <c r="B78" s="4" t="s">
        <v>150</v>
      </c>
      <c r="C78" s="45">
        <f>'R&amp;P'!E72</f>
        <v>428410</v>
      </c>
      <c r="D78" s="10">
        <f>C77-C78</f>
        <v>585</v>
      </c>
      <c r="E78" s="42"/>
    </row>
    <row r="79" spans="1:5">
      <c r="A79" s="13"/>
      <c r="B79" s="4"/>
      <c r="C79" s="6"/>
      <c r="D79" s="10"/>
      <c r="E79" s="42"/>
    </row>
    <row r="80" spans="1:5">
      <c r="A80" s="13"/>
      <c r="B80" s="36" t="s">
        <v>221</v>
      </c>
      <c r="C80" s="10">
        <f>'R&amp;P'!J82</f>
        <v>2715</v>
      </c>
      <c r="D80" s="13"/>
      <c r="E80" s="42"/>
    </row>
    <row r="81" spans="1:8">
      <c r="A81" s="13"/>
      <c r="B81" s="11" t="s">
        <v>157</v>
      </c>
      <c r="C81" s="45">
        <f>'R&amp;P'!E79</f>
        <v>2640</v>
      </c>
      <c r="D81" s="127">
        <f>C80-C81</f>
        <v>75</v>
      </c>
      <c r="E81" s="42"/>
    </row>
    <row r="82" spans="1:8">
      <c r="A82" s="13"/>
      <c r="B82" s="36" t="s">
        <v>222</v>
      </c>
      <c r="C82" s="129"/>
      <c r="D82" s="10">
        <f>'R&amp;P'!J84</f>
        <v>62254</v>
      </c>
      <c r="E82" s="42"/>
    </row>
    <row r="83" spans="1:8">
      <c r="A83" s="13"/>
      <c r="C83" s="129"/>
      <c r="D83" s="13"/>
      <c r="E83" s="42"/>
    </row>
    <row r="84" spans="1:8">
      <c r="A84" s="13"/>
      <c r="C84" s="13"/>
      <c r="D84" s="23"/>
      <c r="E84" s="42">
        <f>SUM(D76:D83)</f>
        <v>508818</v>
      </c>
      <c r="H84" s="8"/>
    </row>
    <row r="85" spans="1:8">
      <c r="A85" s="13"/>
      <c r="B85" s="7"/>
      <c r="C85" s="13"/>
      <c r="D85" s="10"/>
      <c r="E85" s="42"/>
    </row>
    <row r="86" spans="1:8">
      <c r="A86" s="23"/>
      <c r="B86" s="27"/>
      <c r="C86" s="27"/>
      <c r="D86" s="25"/>
      <c r="E86" s="14"/>
    </row>
  </sheetData>
  <mergeCells count="2">
    <mergeCell ref="A1:E2"/>
    <mergeCell ref="A3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65"/>
  <sheetViews>
    <sheetView topLeftCell="A22" workbookViewId="0">
      <selection activeCell="C35" sqref="C35"/>
    </sheetView>
  </sheetViews>
  <sheetFormatPr defaultRowHeight="15"/>
  <cols>
    <col min="2" max="2" width="39.7109375" bestFit="1" customWidth="1"/>
    <col min="3" max="4" width="13.28515625" bestFit="1" customWidth="1"/>
  </cols>
  <sheetData>
    <row r="1" spans="1:7">
      <c r="A1" s="143" t="s">
        <v>108</v>
      </c>
      <c r="B1" s="144"/>
      <c r="C1" s="144"/>
      <c r="D1" s="145"/>
    </row>
    <row r="2" spans="1:7">
      <c r="A2" s="146"/>
      <c r="B2" s="147"/>
      <c r="C2" s="147"/>
      <c r="D2" s="148"/>
      <c r="F2" s="12"/>
      <c r="G2" s="3"/>
    </row>
    <row r="3" spans="1:7">
      <c r="A3" s="143" t="s">
        <v>58</v>
      </c>
      <c r="B3" s="144"/>
      <c r="C3" s="144"/>
      <c r="D3" s="145"/>
      <c r="F3" s="8"/>
      <c r="G3" s="3"/>
    </row>
    <row r="4" spans="1:7">
      <c r="A4" s="146"/>
      <c r="B4" s="147"/>
      <c r="C4" s="147"/>
      <c r="D4" s="148"/>
      <c r="F4" s="8"/>
      <c r="G4" s="5"/>
    </row>
    <row r="5" spans="1:7">
      <c r="A5" s="15" t="s">
        <v>47</v>
      </c>
      <c r="B5" s="15" t="s">
        <v>48</v>
      </c>
      <c r="C5" s="15" t="s">
        <v>49</v>
      </c>
      <c r="D5" s="20" t="s">
        <v>49</v>
      </c>
      <c r="F5" s="8"/>
      <c r="G5" s="5"/>
    </row>
    <row r="6" spans="1:7">
      <c r="A6" s="13" t="s">
        <v>59</v>
      </c>
      <c r="B6" s="21" t="s">
        <v>60</v>
      </c>
      <c r="C6" s="13"/>
      <c r="D6" s="9"/>
      <c r="F6" s="5"/>
      <c r="G6" s="5"/>
    </row>
    <row r="7" spans="1:7">
      <c r="A7" s="13"/>
      <c r="B7" s="13" t="s">
        <v>61</v>
      </c>
      <c r="C7" s="6">
        <v>0</v>
      </c>
      <c r="D7" s="42"/>
      <c r="F7" s="5"/>
      <c r="G7" s="5"/>
    </row>
    <row r="8" spans="1:7">
      <c r="A8" s="13"/>
      <c r="B8" s="28" t="s">
        <v>62</v>
      </c>
      <c r="C8" s="6">
        <f>'R&amp;P'!J5</f>
        <v>2737459</v>
      </c>
      <c r="D8" s="42"/>
      <c r="F8" s="8"/>
      <c r="G8" s="8"/>
    </row>
    <row r="9" spans="1:7">
      <c r="A9" s="13"/>
      <c r="B9" s="11" t="s">
        <v>170</v>
      </c>
      <c r="C9" s="6">
        <f>'R&amp;P'!J6</f>
        <v>3199643</v>
      </c>
      <c r="D9" s="42"/>
      <c r="F9" s="8"/>
      <c r="G9" s="8"/>
    </row>
    <row r="10" spans="1:7">
      <c r="A10" s="13"/>
      <c r="B10" s="4" t="s">
        <v>171</v>
      </c>
      <c r="C10" s="6">
        <f>'R&amp;P'!J7</f>
        <v>82873</v>
      </c>
      <c r="D10" s="42"/>
      <c r="F10" s="8"/>
      <c r="G10" s="8"/>
    </row>
    <row r="11" spans="1:7">
      <c r="A11" s="13"/>
      <c r="B11" s="4" t="s">
        <v>172</v>
      </c>
      <c r="C11" s="6">
        <f>'R&amp;P'!J8</f>
        <v>43900</v>
      </c>
      <c r="D11" s="42"/>
      <c r="F11" s="8"/>
      <c r="G11" s="8"/>
    </row>
    <row r="12" spans="1:7">
      <c r="A12" s="13"/>
      <c r="B12" s="7" t="s">
        <v>175</v>
      </c>
      <c r="C12" s="6">
        <f>'R&amp;P'!J11</f>
        <v>166883</v>
      </c>
      <c r="D12" s="42"/>
      <c r="F12" s="8"/>
      <c r="G12" s="8"/>
    </row>
    <row r="13" spans="1:7">
      <c r="A13" s="13"/>
      <c r="B13" s="13" t="s">
        <v>233</v>
      </c>
      <c r="C13" s="6">
        <f>'R&amp;P'!J10</f>
        <v>674661</v>
      </c>
      <c r="D13" s="42"/>
      <c r="F13" s="5"/>
      <c r="G13" s="5"/>
    </row>
    <row r="14" spans="1:7">
      <c r="A14" s="13"/>
      <c r="B14" s="13" t="s">
        <v>63</v>
      </c>
      <c r="C14" s="6">
        <f>'R&amp;P'!J9</f>
        <v>3502</v>
      </c>
      <c r="D14" s="42"/>
      <c r="F14" s="5"/>
      <c r="G14" s="5"/>
    </row>
    <row r="15" spans="1:7">
      <c r="A15" s="13"/>
      <c r="B15" s="13" t="s">
        <v>64</v>
      </c>
      <c r="C15" s="6">
        <f>'R&amp;P'!J13</f>
        <v>185640</v>
      </c>
      <c r="D15" s="42"/>
      <c r="F15" s="5"/>
      <c r="G15" s="5"/>
    </row>
    <row r="16" spans="1:7">
      <c r="A16" s="13"/>
      <c r="B16" s="13" t="s">
        <v>65</v>
      </c>
      <c r="C16" s="45">
        <f>'R&amp;P'!J14</f>
        <v>1122487</v>
      </c>
      <c r="D16" s="42">
        <f>SUM(C7:C16)</f>
        <v>8217048</v>
      </c>
      <c r="F16" s="8"/>
      <c r="G16" s="8"/>
    </row>
    <row r="17" spans="1:4">
      <c r="A17" s="13"/>
      <c r="C17" s="6"/>
      <c r="D17" s="42"/>
    </row>
    <row r="18" spans="1:4">
      <c r="A18" s="13" t="s">
        <v>66</v>
      </c>
      <c r="B18" s="21" t="s">
        <v>37</v>
      </c>
      <c r="C18" s="6"/>
      <c r="D18" s="42"/>
    </row>
    <row r="19" spans="1:4">
      <c r="A19" s="13"/>
      <c r="B19" s="13" t="s">
        <v>67</v>
      </c>
      <c r="C19" s="6">
        <f>'R&amp;P'!J17</f>
        <v>28456</v>
      </c>
      <c r="D19" s="42"/>
    </row>
    <row r="20" spans="1:4">
      <c r="A20" s="13"/>
      <c r="B20" s="13" t="s">
        <v>68</v>
      </c>
      <c r="C20" s="6">
        <f>'R&amp;P'!J18</f>
        <v>92197</v>
      </c>
      <c r="D20" s="42"/>
    </row>
    <row r="21" spans="1:4">
      <c r="A21" s="13"/>
      <c r="B21" s="13" t="s">
        <v>69</v>
      </c>
      <c r="C21" s="6">
        <v>0</v>
      </c>
      <c r="D21" s="42"/>
    </row>
    <row r="22" spans="1:4">
      <c r="A22" s="13"/>
      <c r="B22" s="13" t="s">
        <v>70</v>
      </c>
      <c r="C22" s="6">
        <f>'R&amp;P'!J20</f>
        <v>8703</v>
      </c>
      <c r="D22" s="42"/>
    </row>
    <row r="23" spans="1:4">
      <c r="A23" s="13"/>
      <c r="B23" s="13" t="s">
        <v>71</v>
      </c>
      <c r="C23" s="6">
        <f>'R&amp;P'!J22</f>
        <v>9561</v>
      </c>
      <c r="D23" s="42"/>
    </row>
    <row r="24" spans="1:4">
      <c r="A24" s="13"/>
      <c r="B24" s="13" t="s">
        <v>234</v>
      </c>
      <c r="C24" s="6">
        <f>'R&amp;P'!J21</f>
        <v>15428</v>
      </c>
      <c r="D24" s="42"/>
    </row>
    <row r="25" spans="1:4">
      <c r="A25" s="13"/>
      <c r="B25" s="13" t="s">
        <v>72</v>
      </c>
      <c r="C25" s="6">
        <f>'R&amp;P'!J23</f>
        <v>8327</v>
      </c>
      <c r="D25" s="42"/>
    </row>
    <row r="26" spans="1:4">
      <c r="A26" s="13"/>
      <c r="B26" s="13" t="s">
        <v>73</v>
      </c>
      <c r="C26" s="45">
        <f>'R&amp;P'!J24</f>
        <v>10903</v>
      </c>
      <c r="D26" s="42">
        <f>SUM(C19:C26)</f>
        <v>173575</v>
      </c>
    </row>
    <row r="27" spans="1:4">
      <c r="A27" s="13"/>
      <c r="B27" s="13"/>
      <c r="C27" s="6"/>
      <c r="D27" s="42"/>
    </row>
    <row r="28" spans="1:4">
      <c r="A28" s="13" t="s">
        <v>74</v>
      </c>
      <c r="B28" s="21" t="s">
        <v>39</v>
      </c>
      <c r="C28" s="6"/>
      <c r="D28" s="42"/>
    </row>
    <row r="29" spans="1:4">
      <c r="A29" s="13"/>
      <c r="B29" s="7" t="s">
        <v>75</v>
      </c>
      <c r="C29" s="6">
        <f>'R&amp;P'!J26</f>
        <v>5796</v>
      </c>
      <c r="D29" s="42"/>
    </row>
    <row r="30" spans="1:4">
      <c r="A30" s="13"/>
      <c r="B30" s="7" t="s">
        <v>76</v>
      </c>
      <c r="C30" s="6">
        <f>'R&amp;P'!J27</f>
        <v>1348</v>
      </c>
      <c r="D30" s="42"/>
    </row>
    <row r="31" spans="1:4">
      <c r="A31" s="13"/>
      <c r="B31" s="7" t="s">
        <v>77</v>
      </c>
      <c r="C31" s="6">
        <f>'R&amp;P'!J25</f>
        <v>617148</v>
      </c>
      <c r="D31" s="42"/>
    </row>
    <row r="32" spans="1:4">
      <c r="A32" s="13"/>
      <c r="B32" s="7" t="s">
        <v>121</v>
      </c>
      <c r="C32" s="6">
        <f>'R&amp;P'!J37</f>
        <v>6830</v>
      </c>
      <c r="D32" s="42"/>
    </row>
    <row r="33" spans="1:4">
      <c r="A33" s="13"/>
      <c r="B33" s="39" t="s">
        <v>195</v>
      </c>
      <c r="C33" s="6">
        <f>'R&amp;P'!J39</f>
        <v>97000</v>
      </c>
      <c r="D33" s="42"/>
    </row>
    <row r="34" spans="1:4" ht="30.75" customHeight="1">
      <c r="A34" s="13"/>
      <c r="B34" s="29" t="s">
        <v>236</v>
      </c>
      <c r="C34" s="6">
        <f>'R&amp;P'!J12</f>
        <v>6664</v>
      </c>
      <c r="D34" s="42"/>
    </row>
    <row r="35" spans="1:4" ht="30.75" customHeight="1">
      <c r="A35" s="13"/>
      <c r="B35" s="7" t="s">
        <v>165</v>
      </c>
      <c r="C35" s="10"/>
    </row>
    <row r="36" spans="1:4">
      <c r="A36" s="13"/>
      <c r="B36" s="13" t="s">
        <v>78</v>
      </c>
      <c r="C36" s="45">
        <v>0</v>
      </c>
      <c r="D36" s="42">
        <f>SUM(C29:C36)</f>
        <v>734786</v>
      </c>
    </row>
    <row r="37" spans="1:4">
      <c r="A37" s="13"/>
      <c r="B37" s="13"/>
      <c r="C37" s="6"/>
      <c r="D37" s="42"/>
    </row>
    <row r="38" spans="1:4">
      <c r="A38" s="13" t="s">
        <v>79</v>
      </c>
      <c r="B38" s="21" t="s">
        <v>41</v>
      </c>
      <c r="C38" s="42"/>
      <c r="D38" s="42"/>
    </row>
    <row r="39" spans="1:4">
      <c r="A39" s="13"/>
      <c r="B39" s="53" t="s">
        <v>197</v>
      </c>
      <c r="C39" s="42">
        <f>'R&amp;P'!J43</f>
        <v>14400</v>
      </c>
      <c r="D39" s="42"/>
    </row>
    <row r="40" spans="1:4">
      <c r="A40" s="13"/>
      <c r="B40" s="54" t="s">
        <v>186</v>
      </c>
      <c r="C40" s="42">
        <f>'R&amp;P'!J28</f>
        <v>2854</v>
      </c>
      <c r="D40" s="42"/>
    </row>
    <row r="41" spans="1:4" ht="18" customHeight="1">
      <c r="A41" s="13"/>
      <c r="B41" s="22" t="s">
        <v>80</v>
      </c>
      <c r="C41" s="47">
        <f>'R&amp;P'!J30</f>
        <v>15002</v>
      </c>
      <c r="D41" s="42">
        <f>SUM(C39:C41)</f>
        <v>32256</v>
      </c>
    </row>
    <row r="42" spans="1:4">
      <c r="A42" s="13"/>
      <c r="B42" s="30"/>
      <c r="C42" s="42"/>
      <c r="D42" s="42"/>
    </row>
    <row r="43" spans="1:4">
      <c r="A43" s="13" t="s">
        <v>81</v>
      </c>
      <c r="B43" s="31" t="s">
        <v>43</v>
      </c>
      <c r="C43" s="6"/>
      <c r="D43" s="42"/>
    </row>
    <row r="44" spans="1:4">
      <c r="A44" s="13"/>
      <c r="B44" s="9" t="s">
        <v>82</v>
      </c>
      <c r="C44" s="6">
        <f>'R&amp;P'!J35</f>
        <v>48215</v>
      </c>
      <c r="D44" s="42"/>
    </row>
    <row r="45" spans="1:4">
      <c r="A45" s="13"/>
      <c r="B45" t="s">
        <v>235</v>
      </c>
      <c r="C45" s="6">
        <f>'R&amp;P'!J33</f>
        <v>22961</v>
      </c>
      <c r="D45" s="42"/>
    </row>
    <row r="46" spans="1:4">
      <c r="A46" s="13"/>
      <c r="B46" s="9" t="s">
        <v>83</v>
      </c>
      <c r="C46" s="6">
        <v>0</v>
      </c>
      <c r="D46" s="42"/>
    </row>
    <row r="47" spans="1:4">
      <c r="A47" s="13"/>
      <c r="B47" s="13" t="s">
        <v>84</v>
      </c>
      <c r="C47" s="6">
        <v>0</v>
      </c>
      <c r="D47" s="42"/>
    </row>
    <row r="48" spans="1:4">
      <c r="A48" s="13"/>
      <c r="B48" s="7" t="s">
        <v>85</v>
      </c>
      <c r="C48" s="45">
        <v>0</v>
      </c>
      <c r="D48" s="42">
        <f>SUM(C44:C48)</f>
        <v>71176</v>
      </c>
    </row>
    <row r="49" spans="1:4">
      <c r="A49" s="13"/>
      <c r="B49" s="13"/>
      <c r="C49" s="6"/>
      <c r="D49" s="42"/>
    </row>
    <row r="50" spans="1:4">
      <c r="A50" s="13" t="s">
        <v>86</v>
      </c>
      <c r="B50" s="21" t="s">
        <v>36</v>
      </c>
      <c r="C50" s="6"/>
      <c r="D50" s="42"/>
    </row>
    <row r="51" spans="1:4">
      <c r="B51" s="13" t="s">
        <v>87</v>
      </c>
      <c r="C51" s="6">
        <f>'R&amp;P'!E12</f>
        <v>6501300</v>
      </c>
      <c r="D51" s="42"/>
    </row>
    <row r="52" spans="1:4">
      <c r="A52" s="13"/>
      <c r="B52" s="13" t="s">
        <v>88</v>
      </c>
      <c r="C52" s="6">
        <f>'R&amp;P'!E14+'R&amp;P'!E21</f>
        <v>25796</v>
      </c>
      <c r="D52" s="42"/>
    </row>
    <row r="53" spans="1:4">
      <c r="A53" s="13"/>
      <c r="B53" s="13" t="s">
        <v>115</v>
      </c>
      <c r="C53" s="6">
        <f>'R&amp;P'!E20</f>
        <v>103000</v>
      </c>
      <c r="D53" s="42"/>
    </row>
    <row r="54" spans="1:4">
      <c r="A54" s="13"/>
      <c r="B54" s="24" t="s">
        <v>121</v>
      </c>
      <c r="C54" s="6">
        <f>'R&amp;P'!E26</f>
        <v>8360</v>
      </c>
      <c r="D54" s="42"/>
    </row>
    <row r="55" spans="1:4">
      <c r="A55" s="13"/>
      <c r="B55" s="7" t="s">
        <v>123</v>
      </c>
      <c r="C55" s="45">
        <f>'R&amp;P'!E35</f>
        <v>1626263</v>
      </c>
      <c r="D55" s="42">
        <f>SUM(C51:C55)</f>
        <v>8264719</v>
      </c>
    </row>
    <row r="56" spans="1:4">
      <c r="A56" s="13"/>
      <c r="B56" s="13"/>
      <c r="C56" s="6"/>
      <c r="D56" s="42"/>
    </row>
    <row r="57" spans="1:4">
      <c r="A57" s="13" t="s">
        <v>90</v>
      </c>
      <c r="B57" s="21" t="s">
        <v>91</v>
      </c>
      <c r="C57" s="6"/>
      <c r="D57" s="42"/>
    </row>
    <row r="58" spans="1:4">
      <c r="A58" s="13"/>
      <c r="B58" s="7" t="s">
        <v>130</v>
      </c>
      <c r="C58" s="6">
        <f>'R&amp;P'!E43</f>
        <v>121200</v>
      </c>
      <c r="D58" s="42"/>
    </row>
    <row r="59" spans="1:4">
      <c r="A59" s="13"/>
      <c r="B59" s="36" t="s">
        <v>122</v>
      </c>
      <c r="C59" s="6">
        <f>'R&amp;P'!E29</f>
        <v>8360</v>
      </c>
      <c r="D59" s="42"/>
    </row>
    <row r="60" spans="1:4">
      <c r="A60" s="13"/>
      <c r="B60" s="13" t="s">
        <v>92</v>
      </c>
      <c r="C60" s="6">
        <f>'R&amp;P'!E32</f>
        <v>20850</v>
      </c>
      <c r="D60" s="42"/>
    </row>
    <row r="61" spans="1:4">
      <c r="A61" s="13"/>
      <c r="B61" s="39" t="s">
        <v>133</v>
      </c>
      <c r="C61" s="6">
        <f>'R&amp;P'!E47</f>
        <v>4000</v>
      </c>
      <c r="D61" s="42"/>
    </row>
    <row r="62" spans="1:4">
      <c r="A62" s="13"/>
      <c r="B62" s="39" t="s">
        <v>93</v>
      </c>
      <c r="C62" s="6">
        <f>'R&amp;P'!E49</f>
        <v>30</v>
      </c>
      <c r="D62" s="42"/>
    </row>
    <row r="63" spans="1:4">
      <c r="A63" s="13"/>
      <c r="B63" s="7" t="s">
        <v>165</v>
      </c>
      <c r="C63" s="6"/>
    </row>
    <row r="64" spans="1:4">
      <c r="A64" s="13"/>
      <c r="B64" s="39" t="s">
        <v>136</v>
      </c>
      <c r="C64" s="45">
        <f>'R&amp;P'!E51</f>
        <v>1110</v>
      </c>
      <c r="D64" s="42">
        <f>SUM(C58:C64)</f>
        <v>155550</v>
      </c>
    </row>
    <row r="65" spans="1:4">
      <c r="A65" s="23"/>
      <c r="B65" s="23"/>
      <c r="C65" s="45"/>
      <c r="D65" s="47"/>
    </row>
  </sheetData>
  <mergeCells count="2">
    <mergeCell ref="A1:D2"/>
    <mergeCell ref="A3:D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2"/>
  <sheetViews>
    <sheetView workbookViewId="0">
      <selection activeCell="D12" sqref="D12"/>
    </sheetView>
  </sheetViews>
  <sheetFormatPr defaultRowHeight="15"/>
  <cols>
    <col min="2" max="2" width="26.7109375" bestFit="1" customWidth="1"/>
    <col min="3" max="4" width="13.28515625" bestFit="1" customWidth="1"/>
    <col min="6" max="6" width="13.28515625" bestFit="1" customWidth="1"/>
    <col min="8" max="8" width="11.5703125" bestFit="1" customWidth="1"/>
    <col min="9" max="9" width="13.28515625" bestFit="1" customWidth="1"/>
  </cols>
  <sheetData>
    <row r="1" spans="1:9">
      <c r="A1" s="32"/>
      <c r="B1" s="143" t="s">
        <v>108</v>
      </c>
      <c r="C1" s="144"/>
      <c r="D1" s="144"/>
      <c r="E1" s="144"/>
      <c r="F1" s="144"/>
      <c r="G1" s="144"/>
      <c r="H1" s="144"/>
      <c r="I1" s="145"/>
    </row>
    <row r="2" spans="1:9">
      <c r="A2" s="23"/>
      <c r="B2" s="146"/>
      <c r="C2" s="147"/>
      <c r="D2" s="147"/>
      <c r="E2" s="147"/>
      <c r="F2" s="147"/>
      <c r="G2" s="147"/>
      <c r="H2" s="147"/>
      <c r="I2" s="148"/>
    </row>
    <row r="3" spans="1:9">
      <c r="A3" s="23"/>
      <c r="B3" s="152" t="s">
        <v>94</v>
      </c>
      <c r="C3" s="153"/>
      <c r="D3" s="153"/>
      <c r="E3" s="153"/>
      <c r="F3" s="153"/>
      <c r="G3" s="153"/>
      <c r="H3" s="153"/>
      <c r="I3" s="154"/>
    </row>
    <row r="4" spans="1:9" ht="30">
      <c r="A4" s="7" t="s">
        <v>95</v>
      </c>
      <c r="B4" s="33" t="s">
        <v>96</v>
      </c>
      <c r="C4" s="34" t="s">
        <v>97</v>
      </c>
      <c r="D4" s="33" t="s">
        <v>98</v>
      </c>
      <c r="E4" s="33" t="s">
        <v>99</v>
      </c>
      <c r="F4" s="33" t="s">
        <v>100</v>
      </c>
      <c r="G4" s="155" t="s">
        <v>44</v>
      </c>
      <c r="H4" s="155"/>
      <c r="I4" s="34" t="s">
        <v>101</v>
      </c>
    </row>
    <row r="5" spans="1:9">
      <c r="A5" s="23"/>
      <c r="B5" s="23"/>
      <c r="C5" s="23"/>
      <c r="D5" s="23"/>
      <c r="E5" s="23"/>
      <c r="F5" s="23"/>
      <c r="G5" s="15" t="s">
        <v>102</v>
      </c>
      <c r="H5" s="15" t="s">
        <v>2</v>
      </c>
      <c r="I5" s="23"/>
    </row>
    <row r="6" spans="1:9">
      <c r="A6" s="7">
        <v>1</v>
      </c>
      <c r="B6" s="13" t="s">
        <v>103</v>
      </c>
      <c r="C6" s="6">
        <v>32010.69</v>
      </c>
      <c r="D6" s="6">
        <f>'R&amp;P'!J46+'R&amp;P'!J47</f>
        <v>194760</v>
      </c>
      <c r="E6" s="6">
        <v>0</v>
      </c>
      <c r="F6" s="6">
        <f>C6+D6-E6</f>
        <v>226770.69</v>
      </c>
      <c r="G6" s="48">
        <v>0.6</v>
      </c>
      <c r="H6" s="6">
        <f>F6*G6</f>
        <v>136062.41399999999</v>
      </c>
      <c r="I6" s="6">
        <f>F6-H6</f>
        <v>90708.276000000013</v>
      </c>
    </row>
    <row r="7" spans="1:9">
      <c r="A7" s="7">
        <v>2</v>
      </c>
      <c r="B7" s="13" t="s">
        <v>104</v>
      </c>
      <c r="C7" s="6">
        <v>664354.98</v>
      </c>
      <c r="D7" s="6">
        <f>'R&amp;P'!J50</f>
        <v>137596</v>
      </c>
      <c r="E7" s="6">
        <v>0</v>
      </c>
      <c r="F7" s="6">
        <f t="shared" ref="F7:F11" si="0">C7+D7-E7</f>
        <v>801950.98</v>
      </c>
      <c r="G7" s="48">
        <v>0.1</v>
      </c>
      <c r="H7" s="6">
        <f t="shared" ref="H7:H11" si="1">F7*G7</f>
        <v>80195.097999999998</v>
      </c>
      <c r="I7" s="6">
        <f t="shared" ref="I7:I11" si="2">F7-H7</f>
        <v>721755.88199999998</v>
      </c>
    </row>
    <row r="8" spans="1:9">
      <c r="A8" s="7">
        <v>3</v>
      </c>
      <c r="B8" s="13" t="s">
        <v>105</v>
      </c>
      <c r="C8" s="6">
        <v>139585.43</v>
      </c>
      <c r="D8" s="6">
        <f>'R&amp;P'!J52+'R&amp;P'!J53+'R&amp;P'!J54</f>
        <v>125302</v>
      </c>
      <c r="E8" s="6">
        <v>0</v>
      </c>
      <c r="F8" s="6">
        <f t="shared" si="0"/>
        <v>264887.43</v>
      </c>
      <c r="G8" s="48">
        <v>0.25</v>
      </c>
      <c r="H8" s="6">
        <f t="shared" si="1"/>
        <v>66221.857499999998</v>
      </c>
      <c r="I8" s="6">
        <f t="shared" si="2"/>
        <v>198665.57250000001</v>
      </c>
    </row>
    <row r="9" spans="1:9">
      <c r="A9" s="7">
        <v>4</v>
      </c>
      <c r="B9" s="13" t="s">
        <v>106</v>
      </c>
      <c r="C9" s="6">
        <v>293132.71999999997</v>
      </c>
      <c r="D9" s="6">
        <f>'R&amp;P'!J48</f>
        <v>227143</v>
      </c>
      <c r="E9" s="6">
        <v>0</v>
      </c>
      <c r="F9" s="6">
        <f t="shared" si="0"/>
        <v>520275.72</v>
      </c>
      <c r="G9" s="48">
        <v>0.15</v>
      </c>
      <c r="H9" s="6">
        <f t="shared" si="1"/>
        <v>78041.357999999993</v>
      </c>
      <c r="I9" s="6">
        <f t="shared" si="2"/>
        <v>442234.36199999996</v>
      </c>
    </row>
    <row r="10" spans="1:9">
      <c r="A10" s="7">
        <v>5</v>
      </c>
      <c r="B10" s="13" t="s">
        <v>231</v>
      </c>
      <c r="C10" s="6">
        <v>3000000</v>
      </c>
      <c r="D10" s="6">
        <f>'R&amp;P'!J56</f>
        <v>1000000</v>
      </c>
      <c r="E10" s="6">
        <v>0</v>
      </c>
      <c r="F10" s="6">
        <f t="shared" si="0"/>
        <v>4000000</v>
      </c>
      <c r="G10" s="48">
        <v>0</v>
      </c>
      <c r="H10" s="6">
        <f t="shared" si="1"/>
        <v>0</v>
      </c>
      <c r="I10" s="6">
        <f t="shared" si="2"/>
        <v>4000000</v>
      </c>
    </row>
    <row r="11" spans="1:9">
      <c r="A11" s="7">
        <v>6</v>
      </c>
      <c r="B11" s="13" t="s">
        <v>232</v>
      </c>
      <c r="C11" s="6">
        <v>495806.23</v>
      </c>
      <c r="D11" s="6">
        <f>'R&amp;P'!J45</f>
        <v>0</v>
      </c>
      <c r="E11" s="6">
        <v>0</v>
      </c>
      <c r="F11" s="6">
        <f t="shared" si="0"/>
        <v>495806.23</v>
      </c>
      <c r="G11" s="48">
        <v>0.15</v>
      </c>
      <c r="H11" s="6">
        <f t="shared" si="1"/>
        <v>74370.934499999988</v>
      </c>
      <c r="I11" s="6">
        <f t="shared" si="2"/>
        <v>421435.29550000001</v>
      </c>
    </row>
    <row r="12" spans="1:9">
      <c r="A12" s="23"/>
      <c r="B12" s="23"/>
      <c r="C12" s="55">
        <f>SUM(C6:C11)</f>
        <v>4624890.05</v>
      </c>
      <c r="D12" s="59">
        <f>SUM(D6:D11)</f>
        <v>1684801</v>
      </c>
      <c r="E12" s="59">
        <f>SUM(E6:E11)</f>
        <v>0</v>
      </c>
      <c r="F12" s="59">
        <f>SUM(F6:F11)</f>
        <v>6309691.0500000007</v>
      </c>
      <c r="G12" s="1"/>
      <c r="H12" s="55">
        <f>SUM(H6:H11)</f>
        <v>434891.66199999995</v>
      </c>
      <c r="I12" s="59">
        <f>SUM(I6:I11)</f>
        <v>5874799.3880000003</v>
      </c>
    </row>
  </sheetData>
  <mergeCells count="3">
    <mergeCell ref="B1:I2"/>
    <mergeCell ref="B3:I3"/>
    <mergeCell ref="G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I&amp;E</vt:lpstr>
      <vt:lpstr>BS</vt:lpstr>
      <vt:lpstr>SCH-BS</vt:lpstr>
      <vt:lpstr>SCH-I&amp;E</vt:lpstr>
      <vt:lpstr>SCH-DEPRECIATION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2014-08-14T05:49:24Z</dcterms:modified>
</cp:coreProperties>
</file>